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653482A-A706-4E1C-B7BC-D9FD889C7C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Բացատրագիր" sheetId="1" r:id="rId1"/>
    <sheet name="1-1" sheetId="2" r:id="rId2"/>
    <sheet name="Ամփոփ" sheetId="3" r:id="rId3"/>
    <sheet name="Ծավալաթերթ" sheetId="4" r:id="rId4"/>
    <sheet name="%-ային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5" l="1"/>
  <c r="D55" i="5"/>
  <c r="D50" i="5"/>
  <c r="D44" i="5"/>
  <c r="D35" i="5"/>
  <c r="D23" i="5"/>
  <c r="E24" i="3" l="1"/>
  <c r="E23" i="3"/>
  <c r="E22" i="3"/>
  <c r="F67" i="5"/>
  <c r="F74" i="5"/>
  <c r="O88" i="2"/>
  <c r="Q88" i="2" s="1"/>
  <c r="I88" i="2"/>
  <c r="H88" i="2"/>
  <c r="P88" i="2" s="1"/>
  <c r="R88" i="2" s="1"/>
  <c r="O87" i="2"/>
  <c r="Q87" i="2" s="1"/>
  <c r="I87" i="2"/>
  <c r="H87" i="2"/>
  <c r="O86" i="2"/>
  <c r="Q86" i="2" s="1"/>
  <c r="I86" i="2"/>
  <c r="H86" i="2"/>
  <c r="O85" i="2"/>
  <c r="Q85" i="2" s="1"/>
  <c r="I85" i="2"/>
  <c r="H85" i="2"/>
  <c r="P87" i="2" l="1"/>
  <c r="R87" i="2" s="1"/>
  <c r="P85" i="2"/>
  <c r="R85" i="2" s="1"/>
  <c r="P86" i="2"/>
  <c r="R86" i="2" s="1"/>
  <c r="H83" i="2" l="1"/>
  <c r="P83" i="2" s="1"/>
  <c r="R83" i="2" s="1"/>
  <c r="F25" i="5"/>
  <c r="F17" i="5"/>
  <c r="F40" i="5"/>
  <c r="F56" i="5"/>
  <c r="D54" i="4"/>
  <c r="D49" i="4"/>
  <c r="D44" i="4"/>
  <c r="D38" i="4"/>
  <c r="D31" i="4"/>
  <c r="D21" i="4"/>
  <c r="F76" i="5" l="1"/>
  <c r="F57" i="5" s="1"/>
  <c r="F68" i="5" s="1"/>
  <c r="O46" i="2"/>
  <c r="O79" i="2"/>
  <c r="F18" i="5" l="1"/>
  <c r="F26" i="5"/>
  <c r="F41" i="5"/>
  <c r="O44" i="2"/>
  <c r="E71" i="2"/>
  <c r="E52" i="2"/>
  <c r="E42" i="2"/>
  <c r="E25" i="2"/>
  <c r="H65" i="2" l="1"/>
  <c r="E65" i="2"/>
  <c r="I44" i="2" l="1"/>
  <c r="H44" i="2"/>
  <c r="Q44" i="2"/>
  <c r="O45" i="2"/>
  <c r="Q45" i="2" s="1"/>
  <c r="I45" i="2"/>
  <c r="H45" i="2"/>
  <c r="O49" i="2"/>
  <c r="Q49" i="2" s="1"/>
  <c r="I49" i="2"/>
  <c r="H49" i="2"/>
  <c r="Q46" i="2"/>
  <c r="I46" i="2"/>
  <c r="H46" i="2"/>
  <c r="O82" i="2"/>
  <c r="Q82" i="2" s="1"/>
  <c r="I82" i="2"/>
  <c r="H82" i="2"/>
  <c r="Q79" i="2"/>
  <c r="I79" i="2"/>
  <c r="H79" i="2"/>
  <c r="O77" i="2"/>
  <c r="Q77" i="2" s="1"/>
  <c r="I77" i="2"/>
  <c r="H77" i="2"/>
  <c r="I76" i="2"/>
  <c r="P76" i="2" s="1"/>
  <c r="E76" i="2"/>
  <c r="I75" i="2"/>
  <c r="H75" i="2"/>
  <c r="G74" i="2"/>
  <c r="I74" i="2" s="1"/>
  <c r="F74" i="2"/>
  <c r="H74" i="2" s="1"/>
  <c r="I73" i="2"/>
  <c r="H73" i="2"/>
  <c r="O65" i="2"/>
  <c r="I67" i="2"/>
  <c r="H67" i="2"/>
  <c r="O67" i="2"/>
  <c r="I52" i="2"/>
  <c r="P52" i="2" s="1"/>
  <c r="I71" i="2"/>
  <c r="P71" i="2" s="1"/>
  <c r="I70" i="2"/>
  <c r="H70" i="2"/>
  <c r="H69" i="2"/>
  <c r="P69" i="2" s="1"/>
  <c r="R69" i="2" s="1"/>
  <c r="O68" i="2"/>
  <c r="Q68" i="2" s="1"/>
  <c r="I68" i="2"/>
  <c r="H68" i="2"/>
  <c r="O60" i="2"/>
  <c r="Q60" i="2" s="1"/>
  <c r="I60" i="2"/>
  <c r="H60" i="2"/>
  <c r="O56" i="2"/>
  <c r="Q56" i="2" s="1"/>
  <c r="I56" i="2"/>
  <c r="H56" i="2"/>
  <c r="O55" i="2"/>
  <c r="Q55" i="2" s="1"/>
  <c r="H55" i="2"/>
  <c r="I54" i="2"/>
  <c r="H54" i="2"/>
  <c r="H53" i="2"/>
  <c r="P53" i="2" s="1"/>
  <c r="R53" i="2" s="1"/>
  <c r="I51" i="2"/>
  <c r="H51" i="2"/>
  <c r="P49" i="2" l="1"/>
  <c r="R49" i="2" s="1"/>
  <c r="Q65" i="2"/>
  <c r="P65" i="2"/>
  <c r="R65" i="2" s="1"/>
  <c r="P46" i="2"/>
  <c r="R46" i="2" s="1"/>
  <c r="P45" i="2"/>
  <c r="R45" i="2" s="1"/>
  <c r="P44" i="2"/>
  <c r="R44" i="2" s="1"/>
  <c r="P82" i="2"/>
  <c r="R82" i="2" s="1"/>
  <c r="P77" i="2"/>
  <c r="R77" i="2" s="1"/>
  <c r="P51" i="2"/>
  <c r="R51" i="2" s="1"/>
  <c r="R76" i="2"/>
  <c r="P79" i="2"/>
  <c r="R79" i="2" s="1"/>
  <c r="P73" i="2"/>
  <c r="R73" i="2" s="1"/>
  <c r="P74" i="2"/>
  <c r="R74" i="2" s="1"/>
  <c r="P75" i="2"/>
  <c r="R75" i="2" s="1"/>
  <c r="P54" i="2"/>
  <c r="R54" i="2" s="1"/>
  <c r="P67" i="2"/>
  <c r="R67" i="2" s="1"/>
  <c r="P70" i="2"/>
  <c r="R70" i="2" s="1"/>
  <c r="P55" i="2"/>
  <c r="R55" i="2" s="1"/>
  <c r="P56" i="2"/>
  <c r="R56" i="2" s="1"/>
  <c r="Q67" i="2"/>
  <c r="R52" i="2"/>
  <c r="P60" i="2"/>
  <c r="R60" i="2" s="1"/>
  <c r="R71" i="2"/>
  <c r="P68" i="2"/>
  <c r="R68" i="2" s="1"/>
  <c r="I32" i="2" l="1"/>
  <c r="P32" i="2" s="1"/>
  <c r="R32" i="2" s="1"/>
  <c r="G30" i="2" l="1"/>
  <c r="I30" i="2" s="1"/>
  <c r="P30" i="2" s="1"/>
  <c r="R30" i="2" s="1"/>
  <c r="G12" i="2"/>
  <c r="I12" i="2" s="1"/>
  <c r="P12" i="2" s="1"/>
  <c r="R12" i="2" s="1"/>
  <c r="G10" i="2"/>
  <c r="I10" i="2" s="1"/>
  <c r="P10" i="2" s="1"/>
  <c r="R10" i="2" s="1"/>
  <c r="O42" i="2" l="1"/>
  <c r="Q42" i="2" s="1"/>
  <c r="I42" i="2"/>
  <c r="H42" i="2"/>
  <c r="O36" i="2"/>
  <c r="Q36" i="2" s="1"/>
  <c r="I36" i="2"/>
  <c r="H36" i="2"/>
  <c r="M35" i="2"/>
  <c r="O35" i="2" s="1"/>
  <c r="Q35" i="2" s="1"/>
  <c r="I35" i="2"/>
  <c r="F35" i="2"/>
  <c r="H35" i="2" s="1"/>
  <c r="O34" i="2"/>
  <c r="Q34" i="2" s="1"/>
  <c r="I34" i="2"/>
  <c r="F34" i="2"/>
  <c r="H34" i="2" s="1"/>
  <c r="P36" i="2" l="1"/>
  <c r="R36" i="2" s="1"/>
  <c r="P34" i="2"/>
  <c r="R34" i="2" s="1"/>
  <c r="P35" i="2"/>
  <c r="R35" i="2" s="1"/>
  <c r="P42" i="2"/>
  <c r="R42" i="2" s="1"/>
  <c r="M27" i="2" l="1"/>
  <c r="O27" i="2" s="1"/>
  <c r="Q27" i="2" s="1"/>
  <c r="I27" i="2"/>
  <c r="H27" i="2"/>
  <c r="P27" i="2" l="1"/>
  <c r="R27" i="2" s="1"/>
  <c r="I33" i="2" l="1"/>
  <c r="P33" i="2" s="1"/>
  <c r="R33" i="2" s="1"/>
  <c r="I31" i="2"/>
  <c r="H31" i="2"/>
  <c r="P31" i="2" l="1"/>
  <c r="R31" i="2" s="1"/>
  <c r="O25" i="2" l="1"/>
  <c r="I25" i="2"/>
  <c r="H25" i="2"/>
  <c r="O19" i="2"/>
  <c r="Q19" i="2" s="1"/>
  <c r="I19" i="2"/>
  <c r="H19" i="2"/>
  <c r="M18" i="2"/>
  <c r="O18" i="2" s="1"/>
  <c r="Q18" i="2" s="1"/>
  <c r="I18" i="2"/>
  <c r="F18" i="2"/>
  <c r="H18" i="2" s="1"/>
  <c r="O17" i="2"/>
  <c r="Q17" i="2" s="1"/>
  <c r="I17" i="2"/>
  <c r="F17" i="2"/>
  <c r="H17" i="2" s="1"/>
  <c r="P25" i="2" l="1"/>
  <c r="R25" i="2" s="1"/>
  <c r="P17" i="2"/>
  <c r="R17" i="2" s="1"/>
  <c r="P18" i="2"/>
  <c r="R18" i="2" s="1"/>
  <c r="P19" i="2"/>
  <c r="R19" i="2" s="1"/>
  <c r="Q25" i="2"/>
  <c r="I15" i="2" l="1"/>
  <c r="P15" i="2" s="1"/>
  <c r="R15" i="2" s="1"/>
  <c r="I14" i="2"/>
  <c r="P14" i="2" s="1"/>
  <c r="R14" i="2" s="1"/>
  <c r="I13" i="2"/>
  <c r="H13" i="2"/>
  <c r="O11" i="2"/>
  <c r="Q11" i="2" s="1"/>
  <c r="H11" i="2"/>
  <c r="G11" i="2"/>
  <c r="I11" i="2" s="1"/>
  <c r="P13" i="2" l="1"/>
  <c r="R13" i="2" s="1"/>
  <c r="P11" i="2"/>
  <c r="R11" i="2" s="1"/>
  <c r="R89" i="2" l="1"/>
  <c r="F75" i="5"/>
  <c r="F65" i="4" l="1"/>
  <c r="F66" i="4" s="1"/>
  <c r="F77" i="5" l="1"/>
  <c r="F78" i="5" s="1"/>
  <c r="R90" i="2" l="1"/>
  <c r="R91" i="2" s="1"/>
  <c r="R92" i="2" s="1"/>
  <c r="R93" i="2" s="1"/>
  <c r="D8" i="3" s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H20" i="3" s="1"/>
  <c r="D21" i="3"/>
  <c r="H21" i="3" s="1"/>
  <c r="H17" i="3"/>
  <c r="H18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9" i="1" l="1"/>
</calcChain>
</file>

<file path=xl/sharedStrings.xml><?xml version="1.0" encoding="utf-8"?>
<sst xmlns="http://schemas.openxmlformats.org/spreadsheetml/2006/main" count="666" uniqueCount="235">
  <si>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</si>
  <si>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</si>
  <si>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</si>
  <si>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</si>
  <si>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</si>
  <si>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</si>
  <si>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</si>
  <si>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</si>
  <si>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</si>
  <si>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</si>
  <si>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</si>
  <si>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</si>
  <si>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</si>
  <si>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</si>
  <si>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</si>
  <si>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</si>
  <si>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</si>
  <si>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</si>
  <si>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</rPr>
      <t>Ա</t>
    </r>
    <r>
      <rPr>
        <b/>
        <sz val="12"/>
        <color indexed="8"/>
        <rFont val="Calibri"/>
      </rPr>
      <t>․</t>
    </r>
    <r>
      <rPr>
        <b/>
        <sz val="12"/>
        <color indexed="8"/>
        <rFont val="Sylfaen"/>
      </rPr>
      <t xml:space="preserve"> Լալայան</t>
    </r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</si>
  <si>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</si>
  <si>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</si>
  <si>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</si>
  <si>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</si>
  <si>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</si>
  <si>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</si>
  <si>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</si>
  <si>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</si>
  <si>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</si>
  <si>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</si>
  <si>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</si>
  <si>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</si>
  <si>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</si>
  <si>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</si>
  <si>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</si>
  <si>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</si>
  <si>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</si>
  <si>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</si>
  <si>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</si>
  <si>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</si>
  <si>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</si>
  <si>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</si>
  <si>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</si>
  <si>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1-1705     1-1711</t>
  </si>
  <si>
    <t>1-1150     1-1186</t>
  </si>
  <si>
    <t>Լիցքի խտացում պնևմոգլդոնով մեկ հետքով 6 անցումով, 30սմ շերտի հաստությամբ, ջրի տարածումով</t>
  </si>
  <si>
    <t>1000մ³</t>
  </si>
  <si>
    <t>Ջուր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</si>
  <si>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</si>
  <si>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</si>
  <si>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1-1582</t>
  </si>
  <si>
    <t>տ</t>
  </si>
  <si>
    <t>1-1654</t>
  </si>
  <si>
    <t>100մ²</t>
  </si>
  <si>
    <t>27-20</t>
  </si>
  <si>
    <t>Ավազակոպիճ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</si>
  <si>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</si>
  <si>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II/9</t>
  </si>
  <si>
    <t>II/7</t>
  </si>
  <si>
    <t>Բիտումի մածիկ</t>
  </si>
  <si>
    <t>գծմ</t>
  </si>
  <si>
    <t>Բետոն B-15</t>
  </si>
  <si>
    <t>մ³</t>
  </si>
  <si>
    <t>Կաղապար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</si>
  <si>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</si>
  <si>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Տախտակ</t>
  </si>
  <si>
    <t>Հեղույս</t>
  </si>
  <si>
    <t>կգ</t>
  </si>
  <si>
    <t>Բետոն B-20</t>
  </si>
  <si>
    <t>II/8</t>
  </si>
  <si>
    <t>1-969</t>
  </si>
  <si>
    <t>Գրունտի ետլիցք</t>
  </si>
  <si>
    <t>8-27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</si>
  <si>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</si>
  <si>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</si>
  <si>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</si>
  <si>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</si>
  <si>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</si>
  <si>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</si>
  <si>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</si>
  <si>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</si>
  <si>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</si>
  <si>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</si>
  <si>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</si>
  <si>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</si>
  <si>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</si>
  <si>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</si>
  <si>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</si>
  <si>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</si>
  <si>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</si>
  <si>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</si>
  <si>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</si>
  <si>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</si>
  <si>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</si>
  <si>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</si>
  <si>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</si>
  <si>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</si>
  <si>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</si>
  <si>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</si>
  <si>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</si>
  <si>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</si>
  <si>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</si>
  <si>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</si>
  <si>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</si>
  <si>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</si>
  <si>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</si>
  <si>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</si>
  <si>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</si>
  <si>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</si>
  <si>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</si>
  <si>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</si>
  <si>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</si>
  <si>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</si>
  <si>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</si>
  <si>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</si>
  <si>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</si>
  <si>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</si>
  <si>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</si>
  <si>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</si>
  <si>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</si>
  <si>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</si>
  <si>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ա - Տրանսպորտային ծախսերը հաշվի առնող գործակից                                - 1.0893</t>
  </si>
  <si>
    <t>հրատարակված 2025 թ. ՀՀ Ֆինանսների Նախարարության  « Գնագոյացման վերլուծական</t>
  </si>
  <si>
    <t>1-1623     1-1630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</si>
  <si>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</si>
  <si>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I/1</t>
  </si>
  <si>
    <t>Իջատեղերի և լայնացումների կառուցում</t>
  </si>
  <si>
    <t>VII/29</t>
  </si>
  <si>
    <t>Բարձում ավտոինքնաթափեր էքսկավատորով (1մ³)</t>
  </si>
  <si>
    <t>Բարձում ավտոինքնթափեր էքսկավատորով (1մ³)</t>
  </si>
  <si>
    <t>III/15</t>
  </si>
  <si>
    <t>VII/30</t>
  </si>
  <si>
    <t>VI/22</t>
  </si>
  <si>
    <t>1-1546</t>
  </si>
  <si>
    <t>Խիճ  20-40 ֆրակցիայի</t>
  </si>
  <si>
    <t>27-164-2</t>
  </si>
  <si>
    <t>Մանրահատիկ ա/բետոնե խառնուրդ 4սմ հաստ.</t>
  </si>
  <si>
    <t>27-164-1 27-165-1</t>
  </si>
  <si>
    <t>Խոշորահատիկ ա/բետոնե խառնուրդ 6սմ</t>
  </si>
  <si>
    <t>VI/19</t>
  </si>
  <si>
    <t>27-38-1</t>
  </si>
  <si>
    <t>Խիճ բազալտե 40-70մմ</t>
  </si>
  <si>
    <t>Խիճ  բազալտե 20-40մմ</t>
  </si>
  <si>
    <t>Խիճ  բազալտե 10-20մմ</t>
  </si>
  <si>
    <t>Խիճ  10-5մմ</t>
  </si>
  <si>
    <t>II/5</t>
  </si>
  <si>
    <r>
      <rPr>
        <sz val="12"/>
        <color theme="1"/>
        <rFont val="Sylfaen"/>
        <family val="1"/>
        <charset val="204"/>
      </rPr>
      <t>Խիճ</t>
    </r>
    <r>
      <rPr>
        <sz val="11"/>
        <color indexed="8"/>
        <rFont val="Sylfaen"/>
        <family val="1"/>
        <charset val="204"/>
      </rPr>
      <t>(ավազ)0-5մմ</t>
    </r>
  </si>
  <si>
    <t>I</t>
  </si>
  <si>
    <t>II</t>
  </si>
  <si>
    <t>Հողային պաստառի մակերևույթի համահարթեցում մեխանիզմով</t>
  </si>
  <si>
    <t>III</t>
  </si>
  <si>
    <t>IV</t>
  </si>
  <si>
    <t>II շերտ, խոշորահատիկ ծակոտկեն ասֆալտբետոն «Բ» տիպի h=6սմ</t>
  </si>
  <si>
    <t>I շերտ, ասֆալտի շերտի իրականացում H=4սմ մանրահատիկ «Բ» տիպի ա/բետոնե խառնուրդից</t>
  </si>
  <si>
    <t>LIX/443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</si>
  <si>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</si>
  <si>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CLXIII/1698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</si>
  <si>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</si>
  <si>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- 0,5% համաձայն</t>
  </si>
  <si>
    <t>մ²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</si>
  <si>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</si>
  <si>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27-38-3  27-38-13</t>
  </si>
  <si>
    <t>11-5</t>
  </si>
  <si>
    <t>6-90</t>
  </si>
  <si>
    <t>Հենապատի ջրամեկուսացում երկշերտ տաք բիտումի մածիկով</t>
  </si>
  <si>
    <t>աշխատանքների գործող գների հաշվարկների մեթոդական  ցուցումների  հի-</t>
  </si>
  <si>
    <t xml:space="preserve">Ճանապարհային պատվածք </t>
  </si>
  <si>
    <t>1-966</t>
  </si>
  <si>
    <t>1-1540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</si>
  <si>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</si>
  <si>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</si>
  <si>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Հողային աշխատանքներ</t>
  </si>
  <si>
    <t>III շերտ, խճավազային նախաշերտի իրականացում (C5) 20սմ հաստ.</t>
  </si>
  <si>
    <t xml:space="preserve">Կողնակների կառուցում ավազակոպիճով 0,6 մ լայնությամբ, հ=10սմ      </t>
  </si>
  <si>
    <t>IVշերտ, ավազակոպճային շերտ h=10սմ</t>
  </si>
  <si>
    <t xml:space="preserve">  </t>
  </si>
  <si>
    <t>ՀՀ Լոռու մարզի Փամբակ համայնքի Մարգահովիտ, Արջուտ, Վահագնի, Ազնվաձոր և Եղեգնուտ</t>
  </si>
  <si>
    <t>բնակավայրերի փողոցների նորոգում ասֆալտապատման միջոցով (Ազնվաձոր բնակավայր)</t>
  </si>
  <si>
    <t xml:space="preserve">նախագծի նախագծա-նախահաշվային փաստաթղթերը կազմված են շինարարական  </t>
  </si>
  <si>
    <t>ՀՀ Լոռու մարզի Փամբակ համայնքի Մարգահովիտ, Արջուտ, Վահագնի, Ազնվաձոր և Եղեգնուտ բնակավայրերի փողոցների նորոգում ասֆալտապատման միջոցով (Ազնվաձոր բնակավայր)</t>
  </si>
  <si>
    <t>11.2025թ.</t>
  </si>
  <si>
    <r>
      <t>Միջին աշխատավարձի չափ - 267.138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</si>
  <si>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2. Աշխատավարձի գործակից                                                                                   - 2467.79</t>
  </si>
  <si>
    <t>3. Մեքենա-մեխանիզմների շահագործման գործակից                                        - 3057.60</t>
  </si>
  <si>
    <t>10e IV կարգի գրունտի մշակում բուլդուզերով, տեղափոխելով 50մ լիցք</t>
  </si>
  <si>
    <t>Գոյություն ունեցող ճանապարհային հագուստի քանդում բուլդուզերով 10e IV, տեղափոխելով 20մ</t>
  </si>
  <si>
    <t>Գ310-4</t>
  </si>
  <si>
    <t>Տեղափոխում լցակույտ 4կմ</t>
  </si>
  <si>
    <t>Ջրթող խողովակներ</t>
  </si>
  <si>
    <t>IV կարգի գրունտում փոսորակի փորում (0.65մ³) էքսկավատորով, կուտակում խրամուղու երկայնքով</t>
  </si>
  <si>
    <t>6-226</t>
  </si>
  <si>
    <t>Մետաղական խողովակի մուտքի և ելքի գլխամասերի  միաձույլ բետոնի քանդում</t>
  </si>
  <si>
    <t>6-226
k=0,5</t>
  </si>
  <si>
    <t>Մետաղական խողովակի մուտքի և ելքի գլխամասերի վերակառուցում B-15 դասի միաձույլ բետոնից</t>
  </si>
  <si>
    <t>Նախապատրաստական շերտ, ավազակոպճային h=10սմ</t>
  </si>
  <si>
    <t>Գլխադիրի քսվածքային ջրամեկուսացում երկշերտ տաք բիտումի մածիկով</t>
  </si>
  <si>
    <t>Հենապատի հետին մասում շեպերի ուղղում հանույթում</t>
  </si>
  <si>
    <t>Ավազակոպճային նախապատրաստական շերտի իրականացում, h=20սմ</t>
  </si>
  <si>
    <t>6-21</t>
  </si>
  <si>
    <t>Հենապատի հիմքի կառուցում խամքարե B-20 դասի բետոնից</t>
  </si>
  <si>
    <t>Բուտաքար</t>
  </si>
  <si>
    <t>Հենապատի իրանի կառուցում խամքարե B-20 դասի բետոնից</t>
  </si>
  <si>
    <t>22-119</t>
  </si>
  <si>
    <t>Պոլիեթիլենային խողովակ d=15սմ</t>
  </si>
  <si>
    <t>LXXXVIII/1058</t>
  </si>
  <si>
    <t>22-93</t>
  </si>
  <si>
    <t xml:space="preserve">Մետաղական խողովակի տեղադրում d=273մմ </t>
  </si>
  <si>
    <t>Խողովակ d=273մմ</t>
  </si>
  <si>
    <t>Մետաղական խողովակի քսվածքային ջրամեկուսացում երկշերտ տաք բիտումի մածիկով</t>
  </si>
  <si>
    <t>Ավազ</t>
  </si>
  <si>
    <t>23-1
23-2</t>
  </si>
  <si>
    <t>Ցամաքուրդ պատի ետևից</t>
  </si>
  <si>
    <t>Ցամաքուրդային խողովակներ (d=15 սմ պոլիեթիլենային)</t>
  </si>
  <si>
    <t>V</t>
  </si>
  <si>
    <t>Մետաղական խողովակի մուտքի և ելքի գլխամասերի կառուցում B-15 դասի միաձույլ բետոնից</t>
  </si>
  <si>
    <t>Հենապատի հետին մասում բարձր գրունտային շեպերի քանդում 10e IV կարգի գրունտներում էքսկավատորով (1մ³)  բարձելով ինքնաթափին</t>
  </si>
  <si>
    <t>Խրամուղու փորում IV (10e) կարգի գրունտում (1մ³) էքսկավատորով, կուտակում փոսորակի երկայնքով</t>
  </si>
  <si>
    <t>Հենապատերի կառուցում
 Բարձրությունը 1,5մ</t>
  </si>
  <si>
    <t>I/2</t>
  </si>
  <si>
    <t>LIV/426</t>
  </si>
  <si>
    <t>Նյութերի և սարքավորումների արժեքները վերցված են թիվ 11 ինֆորմացիոն տեղեկագրից</t>
  </si>
  <si>
    <t>Ավելորդ IV կարգի գրունտի բարձում ինքնաթափին էքսկավատորով (1մ³)</t>
  </si>
  <si>
    <t>Փոքր ծավալի շինմոնտաժային 
աշխատանքների համար նախատեսվող լրացուցիչ ծախսեր</t>
  </si>
  <si>
    <t>Նշագծում</t>
  </si>
  <si>
    <t>27-245</t>
  </si>
  <si>
    <t>Գծանշում - հոծ գիծ 1,1, 15սմ,  ջերմոպլաստիկ ներկով</t>
  </si>
  <si>
    <t>1կմ</t>
  </si>
  <si>
    <t>Ջերմոպլաստիկ ներկ</t>
  </si>
  <si>
    <t>Գծանշում - հոծ գիծ 1,2,1 15սմ,  ջերմոպլաստիկ ներկով</t>
  </si>
  <si>
    <t>27-249</t>
  </si>
  <si>
    <t>Գծանշում - ընդհատվող գիծ 1,5, 15սմ,  ջերմոպլաստիկ ներկով</t>
  </si>
  <si>
    <t>27-250</t>
  </si>
  <si>
    <t>Գծանշում - ընդհատվող գիծ 1,6,  ջերմոպլաստիկ ներկով</t>
  </si>
  <si>
    <t>VI</t>
  </si>
  <si>
    <t>ՀՀ Լոռու մարզի Փամբակ համայնքի Մարգահովիտ, Արջուտ, Վահագնի, Ազնվաձոր և Եղեգնուտ բնակավայրերի փողոցների նորոգում ասֆալտապատման միջոցով 
(Ազնվաձոր բնակավայր)</t>
  </si>
  <si>
    <t>ՀՀ Լոռու մարզի Փամբակ համայնքի Մարգահովիտ, Արջուտ, Վահագնի, Ազնվաձոր և Եղեգնուտ բնակավայրերի փողոցների նորոգում ասֆալտապատման միջոցով
 (Ազնվաձոր բնակավայր)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</si>
</sst>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.00_ "/>
    <numFmt numFmtId="165" formatCode="0.000"/>
    <numFmt numFmtId="166" formatCode="0.0"/>
    <numFmt numFmtId="167" formatCode="0.000_ "/>
    <numFmt numFmtId="168" formatCode="0.0000"/>
    <numFmt numFmtId="169" formatCode="0.0%"/>
    <numFmt numFmtId="170" formatCode="0.00000"/>
    <numFmt numFmtId="171" formatCode="0.0_ "/>
  </numFmts>
  <fonts count="4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6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  <charset val="134"/>
    </font>
    <font>
      <sz val="11"/>
      <color theme="1"/>
      <name val="Sylfaen"/>
    </font>
    <font>
      <b/>
      <sz val="12"/>
      <color indexed="8"/>
      <name val="Sylfaen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name val="Sylfaen"/>
    </font>
    <font>
      <sz val="12"/>
      <color rgb="FFFF0000"/>
      <name val="Sylfaen"/>
    </font>
    <font>
      <sz val="12"/>
      <color indexed="8"/>
      <name val="Sylfaen"/>
    </font>
    <font>
      <b/>
      <sz val="12"/>
      <color indexed="8"/>
      <name val="Calibri"/>
    </font>
    <font>
      <sz val="11"/>
      <color theme="1"/>
      <name val="Calibri"/>
      <charset val="13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theme="1"/>
      <name val="Sylfaen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b/>
      <sz val="14"/>
      <color theme="1"/>
      <name val="Sylfaen"/>
      <family val="1"/>
      <charset val="204"/>
    </font>
    <font>
      <b/>
      <sz val="14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</cellStyleXfs>
  <cellXfs count="28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166" fontId="9" fillId="0" borderId="10" xfId="0" applyNumberFormat="1" applyFont="1" applyBorder="1" applyAlignment="1">
      <alignment horizontal="center" vertical="center"/>
    </xf>
    <xf numFmtId="10" fontId="10" fillId="0" borderId="10" xfId="1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167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2" fontId="11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>
      <alignment vertical="center"/>
    </xf>
    <xf numFmtId="2" fontId="8" fillId="0" borderId="0" xfId="0" applyNumberFormat="1" applyFont="1" applyAlignment="1">
      <alignment horizontal="center"/>
    </xf>
    <xf numFmtId="0" fontId="8" fillId="0" borderId="0" xfId="0" applyFont="1" applyAlignme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5" fillId="0" borderId="10" xfId="0" applyFont="1" applyBorder="1">
      <alignment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8" fillId="0" borderId="10" xfId="0" applyNumberFormat="1" applyFont="1" applyBorder="1" applyAlignment="1">
      <alignment horizontal="center"/>
    </xf>
    <xf numFmtId="0" fontId="5" fillId="0" borderId="10" xfId="0" applyFont="1" applyBorder="1" applyAlignment="1"/>
    <xf numFmtId="169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70" fontId="5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16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4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2" fontId="27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center" vertical="center"/>
    </xf>
    <xf numFmtId="0" fontId="21" fillId="0" borderId="0" xfId="0" applyFont="1" applyAlignment="1"/>
    <xf numFmtId="0" fontId="21" fillId="2" borderId="10" xfId="0" applyFont="1" applyFill="1" applyBorder="1" applyAlignment="1">
      <alignment vertical="center" wrapText="1"/>
    </xf>
    <xf numFmtId="0" fontId="21" fillId="2" borderId="10" xfId="0" applyFont="1" applyFill="1" applyBorder="1">
      <alignment vertical="center"/>
    </xf>
    <xf numFmtId="168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>
      <alignment vertical="center"/>
    </xf>
    <xf numFmtId="1" fontId="21" fillId="0" borderId="10" xfId="0" applyNumberFormat="1" applyFont="1" applyBorder="1" applyAlignment="1">
      <alignment horizontal="center" vertical="center"/>
    </xf>
    <xf numFmtId="49" fontId="21" fillId="2" borderId="10" xfId="0" applyNumberFormat="1" applyFont="1" applyFill="1" applyBorder="1" applyAlignment="1">
      <alignment horizontal="center" vertical="center"/>
    </xf>
    <xf numFmtId="169" fontId="21" fillId="2" borderId="10" xfId="0" applyNumberFormat="1" applyFont="1" applyFill="1" applyBorder="1" applyAlignment="1">
      <alignment horizontal="center" vertical="center"/>
    </xf>
    <xf numFmtId="10" fontId="21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/>
    </xf>
    <xf numFmtId="0" fontId="9" fillId="2" borderId="18" xfId="0" applyFont="1" applyFill="1" applyBorder="1" applyAlignment="1">
      <alignment horizontal="center" vertical="center"/>
    </xf>
    <xf numFmtId="2" fontId="21" fillId="2" borderId="1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8" fillId="0" borderId="18" xfId="0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21" fillId="0" borderId="18" xfId="0" applyFont="1" applyBorder="1" applyAlignment="1">
      <alignment vertical="center" wrapText="1"/>
    </xf>
    <xf numFmtId="0" fontId="21" fillId="2" borderId="10" xfId="0" applyFont="1" applyFill="1" applyBorder="1" applyAlignment="1">
      <alignment horizontal="center" vertical="center"/>
    </xf>
    <xf numFmtId="0" fontId="8" fillId="0" borderId="18" xfId="0" applyFont="1" applyBorder="1">
      <alignment vertical="center"/>
    </xf>
    <xf numFmtId="0" fontId="21" fillId="0" borderId="18" xfId="0" applyFont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2" fontId="21" fillId="2" borderId="10" xfId="0" applyNumberFormat="1" applyFont="1" applyFill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2" fontId="21" fillId="0" borderId="18" xfId="0" applyNumberFormat="1" applyFont="1" applyBorder="1" applyAlignment="1">
      <alignment horizontal="center" vertical="center"/>
    </xf>
    <xf numFmtId="0" fontId="21" fillId="0" borderId="18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171" fontId="21" fillId="0" borderId="18" xfId="0" applyNumberFormat="1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10" fontId="0" fillId="0" borderId="0" xfId="0" applyNumberFormat="1">
      <alignment vertical="center"/>
    </xf>
    <xf numFmtId="0" fontId="8" fillId="0" borderId="18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0" fontId="32" fillId="2" borderId="18" xfId="0" applyFont="1" applyFill="1" applyBorder="1" applyAlignment="1">
      <alignment horizontal="center" vertical="center"/>
    </xf>
    <xf numFmtId="2" fontId="1" fillId="0" borderId="0" xfId="0" applyNumberFormat="1" applyFo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 wrapText="1"/>
    </xf>
    <xf numFmtId="0" fontId="34" fillId="0" borderId="0" xfId="0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2" fontId="36" fillId="0" borderId="0" xfId="0" applyNumberFormat="1" applyFont="1" applyAlignment="1">
      <alignment vertical="top"/>
    </xf>
    <xf numFmtId="0" fontId="37" fillId="0" borderId="0" xfId="0" applyFont="1" applyAlignment="1">
      <alignment horizontal="center" vertical="center" shrinkToFit="1"/>
    </xf>
    <xf numFmtId="2" fontId="38" fillId="0" borderId="0" xfId="0" applyNumberFormat="1" applyFont="1" applyAlignment="1">
      <alignment horizontal="center" vertical="center"/>
    </xf>
    <xf numFmtId="0" fontId="32" fillId="0" borderId="0" xfId="0" applyFont="1" applyAlignment="1"/>
    <xf numFmtId="2" fontId="39" fillId="0" borderId="0" xfId="0" applyNumberFormat="1" applyFont="1" applyAlignment="1">
      <alignment horizontal="center" vertical="center"/>
    </xf>
    <xf numFmtId="0" fontId="35" fillId="0" borderId="0" xfId="0" applyFont="1">
      <alignment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top" wrapText="1"/>
    </xf>
    <xf numFmtId="0" fontId="24" fillId="2" borderId="10" xfId="0" applyFont="1" applyFill="1" applyBorder="1" applyAlignment="1">
      <alignment horizontal="center" vertical="center"/>
    </xf>
    <xf numFmtId="0" fontId="8" fillId="0" borderId="10" xfId="0" applyFont="1" applyBorder="1">
      <alignment vertical="center"/>
    </xf>
    <xf numFmtId="168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165" fontId="8" fillId="0" borderId="10" xfId="0" applyNumberFormat="1" applyFont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49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21" fillId="3" borderId="10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24" fillId="4" borderId="18" xfId="0" applyFont="1" applyFill="1" applyBorder="1" applyAlignment="1">
      <alignment horizontal="center" vertical="center" wrapText="1"/>
    </xf>
    <xf numFmtId="171" fontId="8" fillId="0" borderId="18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1" fontId="9" fillId="2" borderId="10" xfId="0" applyNumberFormat="1" applyFont="1" applyFill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6" fontId="8" fillId="0" borderId="18" xfId="0" applyNumberFormat="1" applyFont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171" fontId="21" fillId="0" borderId="11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166" fontId="21" fillId="3" borderId="11" xfId="0" applyNumberFormat="1" applyFont="1" applyFill="1" applyBorder="1" applyAlignment="1">
      <alignment horizontal="center" vertical="center"/>
    </xf>
    <xf numFmtId="169" fontId="21" fillId="2" borderId="1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vertical="center" wrapText="1"/>
    </xf>
    <xf numFmtId="2" fontId="21" fillId="4" borderId="10" xfId="0" applyNumberFormat="1" applyFont="1" applyFill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21" fillId="3" borderId="11" xfId="0" applyFont="1" applyFill="1" applyBorder="1" applyAlignment="1">
      <alignment vertical="center" wrapText="1"/>
    </xf>
    <xf numFmtId="0" fontId="21" fillId="0" borderId="18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center" wrapText="1"/>
    </xf>
    <xf numFmtId="2" fontId="24" fillId="0" borderId="18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49" fontId="32" fillId="0" borderId="18" xfId="0" applyNumberFormat="1" applyFont="1" applyBorder="1" applyAlignment="1">
      <alignment horizontal="center" vertical="center" wrapText="1"/>
    </xf>
    <xf numFmtId="0" fontId="32" fillId="0" borderId="18" xfId="0" applyFont="1" applyBorder="1" applyAlignment="1">
      <alignment horizontal="left" vertical="center" wrapText="1"/>
    </xf>
    <xf numFmtId="165" fontId="32" fillId="0" borderId="18" xfId="0" applyNumberFormat="1" applyFont="1" applyBorder="1" applyAlignment="1">
      <alignment horizontal="center" vertical="center"/>
    </xf>
    <xf numFmtId="2" fontId="32" fillId="0" borderId="18" xfId="0" applyNumberFormat="1" applyFont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2" fontId="21" fillId="0" borderId="11" xfId="0" applyNumberFormat="1" applyFont="1" applyBorder="1" applyAlignment="1">
      <alignment horizontal="center" vertical="center"/>
    </xf>
    <xf numFmtId="2" fontId="21" fillId="0" borderId="8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166" fontId="8" fillId="0" borderId="18" xfId="0" applyNumberFormat="1" applyFont="1" applyBorder="1" applyAlignment="1">
      <alignment horizontal="center" vertical="center"/>
    </xf>
    <xf numFmtId="2" fontId="21" fillId="0" borderId="19" xfId="0" applyNumberFormat="1" applyFont="1" applyBorder="1" applyAlignment="1">
      <alignment horizontal="center" vertical="center"/>
    </xf>
    <xf numFmtId="165" fontId="21" fillId="2" borderId="11" xfId="0" applyNumberFormat="1" applyFont="1" applyFill="1" applyBorder="1" applyAlignment="1">
      <alignment horizontal="center" vertical="center"/>
    </xf>
    <xf numFmtId="165" fontId="21" fillId="2" borderId="19" xfId="0" applyNumberFormat="1" applyFont="1" applyFill="1" applyBorder="1" applyAlignment="1">
      <alignment horizontal="center" vertical="center"/>
    </xf>
    <xf numFmtId="165" fontId="21" fillId="2" borderId="8" xfId="0" applyNumberFormat="1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2" fontId="21" fillId="2" borderId="11" xfId="0" applyNumberFormat="1" applyFont="1" applyFill="1" applyBorder="1" applyAlignment="1">
      <alignment horizontal="center" vertical="center"/>
    </xf>
    <xf numFmtId="2" fontId="21" fillId="2" borderId="19" xfId="0" applyNumberFormat="1" applyFont="1" applyFill="1" applyBorder="1" applyAlignment="1">
      <alignment horizontal="center" vertical="center"/>
    </xf>
    <xf numFmtId="2" fontId="21" fillId="2" borderId="8" xfId="0" applyNumberFormat="1" applyFont="1" applyFill="1" applyBorder="1" applyAlignment="1">
      <alignment horizontal="center" vertical="center"/>
    </xf>
    <xf numFmtId="2" fontId="21" fillId="0" borderId="18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49" fontId="21" fillId="2" borderId="11" xfId="0" applyNumberFormat="1" applyFont="1" applyFill="1" applyBorder="1" applyAlignment="1">
      <alignment horizontal="center" vertical="center"/>
    </xf>
    <xf numFmtId="49" fontId="21" fillId="2" borderId="19" xfId="0" applyNumberFormat="1" applyFont="1" applyFill="1" applyBorder="1" applyAlignment="1">
      <alignment horizontal="center" vertical="center"/>
    </xf>
    <xf numFmtId="49" fontId="21" fillId="2" borderId="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left" vertical="center" wrapText="1"/>
    </xf>
    <xf numFmtId="171" fontId="21" fillId="0" borderId="11" xfId="0" applyNumberFormat="1" applyFont="1" applyBorder="1" applyAlignment="1">
      <alignment horizontal="center" vertical="center"/>
    </xf>
    <xf numFmtId="171" fontId="21" fillId="0" borderId="19" xfId="0" applyNumberFormat="1" applyFont="1" applyBorder="1" applyAlignment="1">
      <alignment horizontal="center" vertical="center"/>
    </xf>
    <xf numFmtId="171" fontId="21" fillId="0" borderId="8" xfId="0" applyNumberFormat="1" applyFont="1" applyBorder="1" applyAlignment="1">
      <alignment horizontal="center" vertical="center"/>
    </xf>
    <xf numFmtId="49" fontId="21" fillId="0" borderId="11" xfId="0" applyNumberFormat="1" applyFont="1" applyBorder="1" applyAlignment="1">
      <alignment horizontal="center" vertical="center"/>
    </xf>
    <xf numFmtId="49" fontId="21" fillId="0" borderId="8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/>
    </xf>
    <xf numFmtId="2" fontId="21" fillId="2" borderId="10" xfId="0" applyNumberFormat="1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49" fontId="21" fillId="3" borderId="11" xfId="0" applyNumberFormat="1" applyFont="1" applyFill="1" applyBorder="1" applyAlignment="1">
      <alignment horizontal="center" vertical="center"/>
    </xf>
    <xf numFmtId="49" fontId="21" fillId="3" borderId="19" xfId="0" applyNumberFormat="1" applyFont="1" applyFill="1" applyBorder="1" applyAlignment="1">
      <alignment horizontal="center" vertical="center"/>
    </xf>
    <xf numFmtId="49" fontId="21" fillId="3" borderId="8" xfId="0" applyNumberFormat="1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left" vertical="center" wrapText="1"/>
    </xf>
    <xf numFmtId="0" fontId="21" fillId="3" borderId="8" xfId="0" applyFont="1" applyFill="1" applyBorder="1" applyAlignment="1">
      <alignment horizontal="left" vertical="center" wrapText="1"/>
    </xf>
    <xf numFmtId="166" fontId="21" fillId="3" borderId="11" xfId="0" applyNumberFormat="1" applyFont="1" applyFill="1" applyBorder="1" applyAlignment="1">
      <alignment horizontal="center" vertical="center"/>
    </xf>
    <xf numFmtId="166" fontId="21" fillId="3" borderId="19" xfId="0" applyNumberFormat="1" applyFont="1" applyFill="1" applyBorder="1" applyAlignment="1">
      <alignment horizontal="center" vertical="center"/>
    </xf>
    <xf numFmtId="166" fontId="21" fillId="3" borderId="8" xfId="0" applyNumberFormat="1" applyFont="1" applyFill="1" applyBorder="1" applyAlignment="1">
      <alignment horizontal="center" vertical="center"/>
    </xf>
    <xf numFmtId="2" fontId="21" fillId="3" borderId="11" xfId="0" applyNumberFormat="1" applyFont="1" applyFill="1" applyBorder="1" applyAlignment="1">
      <alignment horizontal="center" vertical="center"/>
    </xf>
    <xf numFmtId="2" fontId="21" fillId="3" borderId="19" xfId="0" applyNumberFormat="1" applyFont="1" applyFill="1" applyBorder="1" applyAlignment="1">
      <alignment horizontal="center" vertical="center"/>
    </xf>
    <xf numFmtId="2" fontId="21" fillId="3" borderId="8" xfId="0" applyNumberFormat="1" applyFont="1" applyFill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165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66" fontId="8" fillId="0" borderId="1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wrapText="1"/>
    </xf>
    <xf numFmtId="2" fontId="8" fillId="0" borderId="5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 wrapText="1"/>
    </xf>
    <xf numFmtId="2" fontId="8" fillId="0" borderId="3" xfId="0" applyNumberFormat="1" applyFont="1" applyBorder="1" applyAlignment="1">
      <alignment horizontal="center" wrapText="1"/>
    </xf>
    <xf numFmtId="2" fontId="8" fillId="0" borderId="6" xfId="0" applyNumberFormat="1" applyFont="1" applyBorder="1" applyAlignment="1">
      <alignment horizontal="center" wrapText="1"/>
    </xf>
    <xf numFmtId="2" fontId="8" fillId="0" borderId="9" xfId="0" applyNumberFormat="1" applyFont="1" applyBorder="1" applyAlignment="1">
      <alignment horizontal="center" wrapText="1"/>
    </xf>
    <xf numFmtId="0" fontId="41" fillId="0" borderId="0" xfId="0" applyFont="1" applyAlignment="1">
      <alignment horizontal="center" vertical="top" wrapText="1"/>
    </xf>
    <xf numFmtId="164" fontId="41" fillId="0" borderId="0" xfId="0" applyNumberFormat="1" applyFont="1" applyAlignment="1">
      <alignment horizontal="center" vertical="top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31</xdr:row>
      <xdr:rowOff>47625</xdr:rowOff>
    </xdr:from>
    <xdr:to>
      <xdr:col>3</xdr:col>
      <xdr:colOff>419100</xdr:colOff>
      <xdr:row>33</xdr:row>
      <xdr:rowOff>123826</xdr:rowOff>
    </xdr:to>
    <xdr:pic>
      <xdr:nvPicPr>
        <xdr:cNvPr id="3" name="Picture 1" descr="Signa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95</xdr:row>
      <xdr:rowOff>47625</xdr:rowOff>
    </xdr:from>
    <xdr:to>
      <xdr:col>5</xdr:col>
      <xdr:colOff>369570</xdr:colOff>
      <xdr:row>97</xdr:row>
      <xdr:rowOff>123822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95" y="78203425"/>
          <a:ext cx="659130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4" name="Группа 10">
          <a:extLst>
            <a:ext uri="{FF2B5EF4-FFF2-40B4-BE49-F238E27FC236}">
              <a16:creationId xmlns:a16="http://schemas.microsoft.com/office/drawing/2014/main" id="{193DD93C-0DA8-439C-8653-79F3F47C3BCE}"/>
            </a:ext>
          </a:extLst>
        </xdr:cNvPr>
        <xdr:cNvGrpSpPr>
          <a:grpSpLocks/>
        </xdr:cNvGrpSpPr>
      </xdr:nvGrpSpPr>
      <xdr:grpSpPr bwMode="auto">
        <a:xfrm>
          <a:off x="4000500" y="11106150"/>
          <a:ext cx="704850" cy="457200"/>
          <a:chOff x="4155550" y="11570509"/>
          <a:chExt cx="1003506" cy="523906"/>
        </a:xfrm>
      </xdr:grpSpPr>
      <xdr:sp macro="" textlink="">
        <xdr:nvSpPr>
          <xdr:cNvPr id="5" name="Полилиния 2">
            <a:extLst>
              <a:ext uri="{FF2B5EF4-FFF2-40B4-BE49-F238E27FC236}">
                <a16:creationId xmlns:a16="http://schemas.microsoft.com/office/drawing/2014/main" id="{48CEA705-C54F-4F22-AE93-09B4350C0596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6" name="Полилиния 3">
            <a:extLst>
              <a:ext uri="{FF2B5EF4-FFF2-40B4-BE49-F238E27FC236}">
                <a16:creationId xmlns:a16="http://schemas.microsoft.com/office/drawing/2014/main" id="{37923870-A10E-4BA9-ACFE-B32E2C22542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85725</xdr:rowOff>
    </xdr:to>
    <xdr:pic>
      <xdr:nvPicPr>
        <xdr:cNvPr id="7" name="Picture 4" descr="Signature">
          <a:extLst>
            <a:ext uri="{FF2B5EF4-FFF2-40B4-BE49-F238E27FC236}">
              <a16:creationId xmlns:a16="http://schemas.microsoft.com/office/drawing/2014/main" id="{FC629F0E-1301-4228-9DDB-8A644ADD6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29825"/>
          <a:ext cx="6191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68</xdr:row>
      <xdr:rowOff>72058</xdr:rowOff>
    </xdr:from>
    <xdr:to>
      <xdr:col>3</xdr:col>
      <xdr:colOff>305214</xdr:colOff>
      <xdr:row>70</xdr:row>
      <xdr:rowOff>180144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id="{2B114FFA-8F3E-4C89-8774-CB78EF7C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26811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67</xdr:row>
      <xdr:rowOff>0</xdr:rowOff>
    </xdr:from>
    <xdr:to>
      <xdr:col>3</xdr:col>
      <xdr:colOff>0</xdr:colOff>
      <xdr:row>69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id="{39051C1B-8672-4793-A58F-B1335C1AC1F8}"/>
            </a:ext>
          </a:extLst>
        </xdr:cNvPr>
        <xdr:cNvGrpSpPr>
          <a:grpSpLocks/>
        </xdr:cNvGrpSpPr>
      </xdr:nvGrpSpPr>
      <xdr:grpSpPr bwMode="auto">
        <a:xfrm>
          <a:off x="3810000" y="27079575"/>
          <a:ext cx="495300" cy="45720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id="{44687270-79CE-4026-80A3-E4B4BE9E4FB6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9" name="Полилиния 3">
            <a:extLst>
              <a:ext uri="{FF2B5EF4-FFF2-40B4-BE49-F238E27FC236}">
                <a16:creationId xmlns:a16="http://schemas.microsoft.com/office/drawing/2014/main" id="{BA8EC63E-D103-424E-9859-4126F0AE1DDA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80</xdr:row>
      <xdr:rowOff>72058</xdr:rowOff>
    </xdr:from>
    <xdr:to>
      <xdr:col>3</xdr:col>
      <xdr:colOff>305214</xdr:colOff>
      <xdr:row>82</xdr:row>
      <xdr:rowOff>180147</xdr:rowOff>
    </xdr:to>
    <xdr:pic>
      <xdr:nvPicPr>
        <xdr:cNvPr id="10" name="Picture 4" descr="Signature">
          <a:extLst>
            <a:ext uri="{FF2B5EF4-FFF2-40B4-BE49-F238E27FC236}">
              <a16:creationId xmlns:a16="http://schemas.microsoft.com/office/drawing/2014/main" id="{FD7FC2FA-715E-4AF3-B7D3-7026279FE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68062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79</xdr:row>
      <xdr:rowOff>0</xdr:rowOff>
    </xdr:from>
    <xdr:to>
      <xdr:col>3</xdr:col>
      <xdr:colOff>0</xdr:colOff>
      <xdr:row>81</xdr:row>
      <xdr:rowOff>0</xdr:rowOff>
    </xdr:to>
    <xdr:grpSp>
      <xdr:nvGrpSpPr>
        <xdr:cNvPr id="11" name="Группа 10">
          <a:extLst>
            <a:ext uri="{FF2B5EF4-FFF2-40B4-BE49-F238E27FC236}">
              <a16:creationId xmlns:a16="http://schemas.microsoft.com/office/drawing/2014/main" id="{DDFF6388-698F-4D09-BAAA-26922F1CCA8E}"/>
            </a:ext>
          </a:extLst>
        </xdr:cNvPr>
        <xdr:cNvGrpSpPr>
          <a:grpSpLocks/>
        </xdr:cNvGrpSpPr>
      </xdr:nvGrpSpPr>
      <xdr:grpSpPr bwMode="auto">
        <a:xfrm>
          <a:off x="3810000" y="29813250"/>
          <a:ext cx="495300" cy="457200"/>
          <a:chOff x="4155550" y="11570509"/>
          <a:chExt cx="1003506" cy="523906"/>
        </a:xfrm>
      </xdr:grpSpPr>
      <xdr:sp macro="" textlink="">
        <xdr:nvSpPr>
          <xdr:cNvPr id="12" name="Полилиния 2">
            <a:extLst>
              <a:ext uri="{FF2B5EF4-FFF2-40B4-BE49-F238E27FC236}">
                <a16:creationId xmlns:a16="http://schemas.microsoft.com/office/drawing/2014/main" id="{9C89FD7F-8F22-47A4-9C71-A5FE17F5FACE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3" name="Полилиния 3">
            <a:extLst>
              <a:ext uri="{FF2B5EF4-FFF2-40B4-BE49-F238E27FC236}">
                <a16:creationId xmlns:a16="http://schemas.microsoft.com/office/drawing/2014/main" id="{34A38D0C-AB93-4E94-81DC-C61ABCF9253E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zoomScaleNormal="100" workbookViewId="0">
      <selection activeCell="A7" sqref="A7:J7"/>
    </sheetView>
  </sheetViews>
  <sheetFormatPr defaultColWidth="8.7109375" defaultRowHeight="15"/>
  <cols>
    <col min="7" max="7" width="11" customWidth="1"/>
    <col min="10" max="10" width="25.140625" customWidth="1"/>
  </cols>
  <sheetData>
    <row r="1" spans="1:10" ht="19.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0" ht="87.75" customHeight="1">
      <c r="A2" s="285" t="s">
        <v>233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 ht="18">
      <c r="A3" s="181" t="s">
        <v>175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18">
      <c r="A4" s="184" t="s">
        <v>176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ht="18">
      <c r="A5" s="184" t="s">
        <v>177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0" ht="18">
      <c r="A6" s="181" t="s">
        <v>164</v>
      </c>
      <c r="B6" s="180"/>
      <c r="C6" s="180"/>
      <c r="D6" s="180"/>
      <c r="E6" s="180"/>
      <c r="F6" s="180"/>
      <c r="G6" s="180"/>
      <c r="H6" s="180"/>
      <c r="I6" s="180"/>
      <c r="J6" s="180"/>
    </row>
    <row r="7" spans="1:10" ht="18">
      <c r="A7" s="180" t="s">
        <v>1</v>
      </c>
      <c r="B7" s="180"/>
      <c r="C7" s="180"/>
      <c r="D7" s="180"/>
      <c r="E7" s="180"/>
      <c r="F7" s="180"/>
      <c r="G7" s="180"/>
      <c r="H7" s="180"/>
      <c r="I7" s="180"/>
      <c r="J7" s="180"/>
    </row>
    <row r="8" spans="1:10" ht="18">
      <c r="A8" s="77" t="s">
        <v>2</v>
      </c>
      <c r="B8" s="77"/>
      <c r="C8" s="77"/>
      <c r="D8" s="77"/>
      <c r="E8" s="77"/>
      <c r="F8" s="77"/>
      <c r="G8" s="77"/>
      <c r="H8" s="77"/>
      <c r="I8" s="77"/>
      <c r="J8" s="77"/>
    </row>
    <row r="9" spans="1:10" ht="18">
      <c r="A9" s="182" t="s">
        <v>180</v>
      </c>
      <c r="B9" s="181"/>
      <c r="C9" s="181"/>
      <c r="D9" s="181"/>
      <c r="E9" s="181"/>
      <c r="F9" s="181"/>
      <c r="G9" s="181"/>
      <c r="H9" s="181"/>
      <c r="I9" s="181"/>
      <c r="J9" s="181"/>
    </row>
    <row r="10" spans="1:10" ht="18">
      <c r="A10" s="180" t="s">
        <v>3</v>
      </c>
      <c r="B10" s="180"/>
      <c r="C10" s="180"/>
      <c r="D10" s="180"/>
      <c r="E10" s="180"/>
      <c r="F10" s="180"/>
      <c r="G10" s="180"/>
      <c r="H10" s="180"/>
      <c r="I10" s="180"/>
      <c r="J10" s="180"/>
    </row>
    <row r="11" spans="1:10" ht="18">
      <c r="A11" s="180" t="s">
        <v>4</v>
      </c>
      <c r="B11" s="180"/>
      <c r="C11" s="180"/>
      <c r="D11" s="180"/>
      <c r="E11" s="180"/>
      <c r="F11" s="180"/>
      <c r="G11" s="180"/>
      <c r="H11" s="180"/>
      <c r="I11" s="180"/>
      <c r="J11" s="180"/>
    </row>
    <row r="12" spans="1:10" ht="18">
      <c r="A12" s="180" t="s">
        <v>5</v>
      </c>
      <c r="B12" s="180"/>
      <c r="C12" s="180"/>
      <c r="D12" s="180"/>
      <c r="E12" s="180"/>
      <c r="F12" s="180"/>
      <c r="G12" s="180"/>
      <c r="H12" s="180"/>
      <c r="I12" s="180"/>
      <c r="J12" s="180"/>
    </row>
    <row r="13" spans="1:10" ht="18">
      <c r="A13" s="181" t="s">
        <v>120</v>
      </c>
      <c r="B13" s="181"/>
      <c r="C13" s="181"/>
      <c r="D13" s="181"/>
      <c r="E13" s="181"/>
      <c r="F13" s="181"/>
      <c r="G13" s="181"/>
      <c r="H13" s="181"/>
      <c r="I13" s="181"/>
      <c r="J13" s="181"/>
    </row>
    <row r="14" spans="1:10" ht="18">
      <c r="A14" s="180" t="s">
        <v>6</v>
      </c>
      <c r="B14" s="180"/>
      <c r="C14" s="180"/>
      <c r="D14" s="180"/>
      <c r="E14" s="180"/>
      <c r="F14" s="180"/>
      <c r="G14" s="180"/>
      <c r="H14" s="180"/>
      <c r="I14" s="180"/>
      <c r="J14" s="180"/>
    </row>
    <row r="15" spans="1:10" ht="18">
      <c r="A15" s="180" t="s">
        <v>7</v>
      </c>
      <c r="B15" s="180"/>
      <c r="C15" s="180"/>
      <c r="D15" s="180"/>
      <c r="E15" s="180"/>
      <c r="F15" s="180"/>
      <c r="G15" s="180"/>
      <c r="H15" s="180"/>
      <c r="I15" s="180"/>
      <c r="J15" s="180"/>
    </row>
    <row r="16" spans="1:10" ht="18">
      <c r="A16" s="181" t="s">
        <v>181</v>
      </c>
      <c r="B16" s="181"/>
      <c r="C16" s="181"/>
      <c r="D16" s="181"/>
      <c r="E16" s="181"/>
      <c r="F16" s="181"/>
      <c r="G16" s="181"/>
      <c r="H16" s="181"/>
      <c r="I16" s="181"/>
      <c r="J16" s="181"/>
    </row>
    <row r="17" spans="1:10" ht="18">
      <c r="A17" s="181" t="s">
        <v>182</v>
      </c>
      <c r="B17" s="181"/>
      <c r="C17" s="181"/>
      <c r="D17" s="181"/>
      <c r="E17" s="181"/>
      <c r="F17" s="181"/>
      <c r="G17" s="181"/>
      <c r="H17" s="181"/>
      <c r="I17" s="181"/>
      <c r="J17" s="181"/>
    </row>
    <row r="18" spans="1:10" ht="18">
      <c r="A18" s="180" t="s">
        <v>8</v>
      </c>
      <c r="B18" s="180"/>
      <c r="C18" s="180"/>
      <c r="D18" s="180"/>
      <c r="E18" s="180"/>
      <c r="F18" s="180"/>
      <c r="G18" s="180"/>
      <c r="H18" s="180"/>
      <c r="I18" s="180"/>
      <c r="J18" s="180"/>
    </row>
    <row r="19" spans="1:10" ht="18">
      <c r="A19" s="180" t="s">
        <v>9</v>
      </c>
      <c r="B19" s="180"/>
      <c r="C19" s="180"/>
      <c r="D19" s="180"/>
      <c r="E19" s="180"/>
      <c r="F19" s="180"/>
      <c r="G19" s="180"/>
      <c r="H19" s="180"/>
      <c r="I19" s="180"/>
      <c r="J19" s="180"/>
    </row>
    <row r="20" spans="1:10" ht="18">
      <c r="A20" s="115" t="s">
        <v>156</v>
      </c>
      <c r="B20" s="115"/>
      <c r="C20" s="115"/>
      <c r="D20" s="115"/>
      <c r="E20" s="115"/>
      <c r="F20" s="115"/>
      <c r="G20" s="115"/>
      <c r="H20" s="115"/>
      <c r="I20" s="115"/>
      <c r="J20" s="115"/>
    </row>
    <row r="21" spans="1:10" ht="18">
      <c r="A21" s="115" t="s">
        <v>10</v>
      </c>
      <c r="B21" s="115"/>
      <c r="C21" s="115"/>
      <c r="D21" s="115"/>
      <c r="E21" s="115"/>
      <c r="F21" s="115"/>
      <c r="G21" s="115"/>
      <c r="H21" s="115"/>
      <c r="I21" s="115"/>
      <c r="J21" s="115"/>
    </row>
    <row r="22" spans="1:10" ht="18">
      <c r="A22" s="115" t="s">
        <v>157</v>
      </c>
      <c r="B22" s="115"/>
      <c r="C22" s="115"/>
      <c r="D22" s="115"/>
      <c r="E22" s="115"/>
      <c r="F22" s="115"/>
      <c r="G22" s="115"/>
      <c r="H22" s="115"/>
      <c r="I22" s="115"/>
      <c r="J22" s="115"/>
    </row>
    <row r="23" spans="1:10" ht="18">
      <c r="A23" s="180" t="s">
        <v>11</v>
      </c>
      <c r="B23" s="180"/>
      <c r="C23" s="180"/>
      <c r="D23" s="180"/>
      <c r="E23" s="180"/>
      <c r="F23" s="180"/>
      <c r="G23" s="180"/>
      <c r="H23" s="180"/>
      <c r="I23" s="180"/>
      <c r="J23" s="180"/>
    </row>
    <row r="24" spans="1:10" ht="18">
      <c r="A24" s="181" t="s">
        <v>219</v>
      </c>
      <c r="B24" s="180"/>
      <c r="C24" s="180"/>
      <c r="D24" s="180"/>
      <c r="E24" s="180"/>
      <c r="F24" s="180"/>
      <c r="G24" s="180"/>
      <c r="H24" s="180"/>
      <c r="I24" s="180"/>
      <c r="J24" s="180"/>
    </row>
    <row r="25" spans="1:10" ht="18">
      <c r="A25" s="181" t="s">
        <v>121</v>
      </c>
      <c r="B25" s="180"/>
      <c r="C25" s="180"/>
      <c r="D25" s="180"/>
      <c r="E25" s="180"/>
      <c r="F25" s="180"/>
      <c r="G25" s="180"/>
      <c r="H25" s="180"/>
      <c r="I25" s="180"/>
      <c r="J25" s="180"/>
    </row>
    <row r="26" spans="1:10" ht="18">
      <c r="A26" s="180" t="s">
        <v>12</v>
      </c>
      <c r="B26" s="180"/>
      <c r="C26" s="180"/>
      <c r="D26" s="180"/>
      <c r="E26" s="180"/>
      <c r="F26" s="180"/>
      <c r="G26" s="180"/>
      <c r="H26" s="180"/>
      <c r="I26" s="180"/>
      <c r="J26" s="180"/>
    </row>
    <row r="27" spans="1:10" ht="18">
      <c r="A27" s="180" t="s">
        <v>13</v>
      </c>
      <c r="B27" s="180"/>
      <c r="C27" s="180"/>
      <c r="D27" s="180"/>
      <c r="E27" s="180"/>
      <c r="F27" s="180"/>
      <c r="G27" s="180"/>
      <c r="H27" s="180"/>
      <c r="I27" s="180"/>
      <c r="J27" s="180"/>
    </row>
    <row r="28" spans="1:10" ht="18">
      <c r="A28" s="179" t="s">
        <v>14</v>
      </c>
      <c r="B28" s="179"/>
      <c r="C28" s="179"/>
      <c r="D28" s="179"/>
      <c r="E28" s="179"/>
      <c r="F28" s="179"/>
      <c r="G28" s="179"/>
      <c r="H28" s="179"/>
      <c r="I28" s="179"/>
      <c r="J28" s="179"/>
    </row>
    <row r="29" spans="1:10" ht="18">
      <c r="A29" s="23" t="s">
        <v>15</v>
      </c>
      <c r="B29" s="23"/>
      <c r="C29" s="23"/>
      <c r="D29" s="23"/>
      <c r="E29" s="23"/>
      <c r="F29" s="23"/>
      <c r="G29" s="22">
        <f>Ամփոփ!H36</f>
        <v>119401.94085854116</v>
      </c>
      <c r="H29" s="23" t="s">
        <v>16</v>
      </c>
      <c r="I29" s="23"/>
      <c r="J29" s="23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50" t="s">
        <v>17</v>
      </c>
      <c r="C33" s="1"/>
      <c r="D33" s="1"/>
      <c r="E33" s="50" t="s">
        <v>18</v>
      </c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4">
    <mergeCell ref="A1:J1"/>
    <mergeCell ref="A2:J2"/>
    <mergeCell ref="A3:J3"/>
    <mergeCell ref="A4:J4"/>
    <mergeCell ref="A6:J6"/>
    <mergeCell ref="A5:J5"/>
    <mergeCell ref="A7:J7"/>
    <mergeCell ref="A9:J9"/>
    <mergeCell ref="A10:J10"/>
    <mergeCell ref="A11:J11"/>
    <mergeCell ref="A12:J12"/>
    <mergeCell ref="A18:J18"/>
    <mergeCell ref="A19:J19"/>
    <mergeCell ref="A13:J13"/>
    <mergeCell ref="A14:J14"/>
    <mergeCell ref="A15:J15"/>
    <mergeCell ref="A16:J16"/>
    <mergeCell ref="A17:J17"/>
    <mergeCell ref="A28:J28"/>
    <mergeCell ref="A23:J23"/>
    <mergeCell ref="A24:J24"/>
    <mergeCell ref="A25:J25"/>
    <mergeCell ref="A26:J26"/>
    <mergeCell ref="A27:J27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7"/>
  <sheetViews>
    <sheetView zoomScale="85" zoomScaleNormal="85" workbookViewId="0">
      <selection activeCell="G12" sqref="G1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83" t="s">
        <v>19</v>
      </c>
      <c r="B1" s="214"/>
      <c r="C1" s="183"/>
      <c r="D1" s="183"/>
      <c r="E1" s="183"/>
      <c r="F1" s="183"/>
      <c r="G1" s="183"/>
      <c r="H1" s="215"/>
      <c r="I1" s="215"/>
      <c r="J1" s="183"/>
      <c r="K1" s="183"/>
      <c r="L1" s="183"/>
      <c r="M1" s="183"/>
      <c r="N1" s="183"/>
      <c r="O1" s="215"/>
      <c r="P1" s="215"/>
      <c r="Q1" s="215"/>
      <c r="R1" s="215"/>
    </row>
    <row r="2" spans="1:18" ht="69" customHeight="1">
      <c r="A2" s="216" t="s">
        <v>234</v>
      </c>
      <c r="B2" s="217"/>
      <c r="C2" s="218"/>
      <c r="D2" s="218"/>
      <c r="E2" s="218"/>
      <c r="F2" s="218"/>
      <c r="G2" s="218"/>
      <c r="H2" s="219"/>
      <c r="I2" s="219"/>
      <c r="J2" s="218"/>
      <c r="K2" s="218"/>
      <c r="L2" s="218"/>
      <c r="M2" s="218"/>
      <c r="N2" s="218"/>
      <c r="O2" s="219"/>
      <c r="P2" s="219"/>
      <c r="Q2" s="219"/>
      <c r="R2" s="219"/>
    </row>
    <row r="3" spans="1:18" ht="18">
      <c r="A3" s="222" t="s">
        <v>20</v>
      </c>
      <c r="B3" s="224" t="s">
        <v>21</v>
      </c>
      <c r="C3" s="222" t="s">
        <v>22</v>
      </c>
      <c r="D3" s="222" t="s">
        <v>23</v>
      </c>
      <c r="E3" s="222" t="s">
        <v>24</v>
      </c>
      <c r="F3" s="220" t="s">
        <v>25</v>
      </c>
      <c r="G3" s="220"/>
      <c r="H3" s="221"/>
      <c r="I3" s="221"/>
      <c r="J3" s="220"/>
      <c r="K3" s="220"/>
      <c r="L3" s="220"/>
      <c r="M3" s="220"/>
      <c r="N3" s="220"/>
      <c r="O3" s="221"/>
      <c r="P3" s="223" t="s">
        <v>26</v>
      </c>
      <c r="Q3" s="223" t="s">
        <v>27</v>
      </c>
      <c r="R3" s="223" t="s">
        <v>28</v>
      </c>
    </row>
    <row r="4" spans="1:18" ht="18">
      <c r="A4" s="222"/>
      <c r="B4" s="224"/>
      <c r="C4" s="222"/>
      <c r="D4" s="222"/>
      <c r="E4" s="222"/>
      <c r="F4" s="220" t="s">
        <v>29</v>
      </c>
      <c r="G4" s="220"/>
      <c r="H4" s="221" t="s">
        <v>30</v>
      </c>
      <c r="I4" s="221"/>
      <c r="J4" s="220" t="s">
        <v>31</v>
      </c>
      <c r="K4" s="220"/>
      <c r="L4" s="220"/>
      <c r="M4" s="220"/>
      <c r="N4" s="220"/>
      <c r="O4" s="221"/>
      <c r="P4" s="223"/>
      <c r="Q4" s="223"/>
      <c r="R4" s="223"/>
    </row>
    <row r="5" spans="1:18">
      <c r="A5" s="222"/>
      <c r="B5" s="224"/>
      <c r="C5" s="222"/>
      <c r="D5" s="222"/>
      <c r="E5" s="222"/>
      <c r="F5" s="222" t="s">
        <v>32</v>
      </c>
      <c r="G5" s="222" t="s">
        <v>33</v>
      </c>
      <c r="H5" s="223" t="s">
        <v>34</v>
      </c>
      <c r="I5" s="223" t="s">
        <v>35</v>
      </c>
      <c r="J5" s="222" t="s">
        <v>36</v>
      </c>
      <c r="K5" s="222" t="s">
        <v>37</v>
      </c>
      <c r="L5" s="222" t="s">
        <v>38</v>
      </c>
      <c r="M5" s="222" t="s">
        <v>39</v>
      </c>
      <c r="N5" s="222" t="s">
        <v>40</v>
      </c>
      <c r="O5" s="223" t="s">
        <v>41</v>
      </c>
      <c r="P5" s="223"/>
      <c r="Q5" s="223"/>
      <c r="R5" s="223"/>
    </row>
    <row r="6" spans="1:18" ht="18.95" customHeight="1">
      <c r="A6" s="222"/>
      <c r="B6" s="224"/>
      <c r="C6" s="222"/>
      <c r="D6" s="222"/>
      <c r="E6" s="222"/>
      <c r="F6" s="222"/>
      <c r="G6" s="222"/>
      <c r="H6" s="223"/>
      <c r="I6" s="223"/>
      <c r="J6" s="222"/>
      <c r="K6" s="222"/>
      <c r="L6" s="222"/>
      <c r="M6" s="222"/>
      <c r="N6" s="222"/>
      <c r="O6" s="223"/>
      <c r="P6" s="223"/>
      <c r="Q6" s="223"/>
      <c r="R6" s="223"/>
    </row>
    <row r="7" spans="1:18" ht="18">
      <c r="A7" s="222"/>
      <c r="B7" s="224"/>
      <c r="C7" s="222"/>
      <c r="D7" s="222"/>
      <c r="E7" s="222"/>
      <c r="F7" s="222"/>
      <c r="G7" s="222"/>
      <c r="H7" s="102">
        <v>2.4677899999999999</v>
      </c>
      <c r="I7" s="134">
        <v>3.0575999999999999</v>
      </c>
      <c r="J7" s="222"/>
      <c r="K7" s="222"/>
      <c r="L7" s="55" t="s">
        <v>179</v>
      </c>
      <c r="M7" s="222"/>
      <c r="N7" s="222"/>
      <c r="O7" s="47">
        <v>1.1666399999999999</v>
      </c>
      <c r="P7" s="223"/>
      <c r="Q7" s="223"/>
      <c r="R7" s="223"/>
    </row>
    <row r="8" spans="1:18" ht="18">
      <c r="A8" s="4">
        <v>1</v>
      </c>
      <c r="B8" s="4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6">
        <v>8</v>
      </c>
      <c r="I8" s="46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6">
        <v>15</v>
      </c>
      <c r="P8" s="46">
        <v>16</v>
      </c>
      <c r="Q8" s="46">
        <v>17</v>
      </c>
      <c r="R8" s="46">
        <v>18</v>
      </c>
    </row>
    <row r="9" spans="1:18" ht="18">
      <c r="A9" s="105" t="s">
        <v>146</v>
      </c>
      <c r="B9" s="106"/>
      <c r="C9" s="107" t="s">
        <v>170</v>
      </c>
      <c r="D9" s="105"/>
      <c r="E9" s="105"/>
      <c r="F9" s="105"/>
      <c r="G9" s="105"/>
      <c r="H9" s="108"/>
      <c r="I9" s="108"/>
      <c r="J9" s="105"/>
      <c r="K9" s="105"/>
      <c r="L9" s="105"/>
      <c r="M9" s="105"/>
      <c r="N9" s="105"/>
      <c r="O9" s="108"/>
      <c r="P9" s="108"/>
      <c r="Q9" s="108"/>
      <c r="R9" s="108"/>
    </row>
    <row r="10" spans="1:18" ht="54">
      <c r="A10" s="96">
        <v>1</v>
      </c>
      <c r="B10" s="132" t="s">
        <v>42</v>
      </c>
      <c r="C10" s="117" t="s">
        <v>183</v>
      </c>
      <c r="D10" s="96" t="s">
        <v>48</v>
      </c>
      <c r="E10" s="96">
        <v>1.95E-2</v>
      </c>
      <c r="F10" s="96"/>
      <c r="G10" s="96">
        <f>140+234.8</f>
        <v>374.8</v>
      </c>
      <c r="H10" s="95"/>
      <c r="I10" s="95">
        <f t="shared" ref="I10" si="0">G10*I$7</f>
        <v>1145.98848</v>
      </c>
      <c r="J10" s="117"/>
      <c r="K10" s="96"/>
      <c r="L10" s="118"/>
      <c r="M10" s="118"/>
      <c r="N10" s="118"/>
      <c r="O10" s="95"/>
      <c r="P10" s="95">
        <f t="shared" ref="P10" si="1">H10+I10+O10</f>
        <v>1145.98848</v>
      </c>
      <c r="Q10" s="95"/>
      <c r="R10" s="95">
        <f t="shared" ref="R10" si="2">P10*E10</f>
        <v>22.346775359999999</v>
      </c>
    </row>
    <row r="11" spans="1:18" ht="72">
      <c r="A11" s="6">
        <v>2</v>
      </c>
      <c r="B11" s="87" t="s">
        <v>43</v>
      </c>
      <c r="C11" s="93" t="s">
        <v>44</v>
      </c>
      <c r="D11" s="6" t="s">
        <v>45</v>
      </c>
      <c r="E11" s="136">
        <v>1.95E-2</v>
      </c>
      <c r="F11" s="6">
        <v>5.6</v>
      </c>
      <c r="G11" s="6">
        <f>47.6+83.4</f>
        <v>131</v>
      </c>
      <c r="H11" s="12">
        <f>F11*H$7</f>
        <v>13.819623999999999</v>
      </c>
      <c r="I11" s="12">
        <f t="shared" ref="I11:I19" si="3">G11*I$7</f>
        <v>400.54559999999998</v>
      </c>
      <c r="J11" s="93" t="s">
        <v>46</v>
      </c>
      <c r="K11" s="6" t="s">
        <v>47</v>
      </c>
      <c r="L11" s="111"/>
      <c r="M11" s="8">
        <v>1000</v>
      </c>
      <c r="N11" s="8">
        <v>0.2</v>
      </c>
      <c r="O11" s="12">
        <f>N11*M11*O$7</f>
        <v>233.32799999999997</v>
      </c>
      <c r="P11" s="12">
        <f t="shared" ref="P11:P19" si="4">H11+I11+O11</f>
        <v>647.69322399999987</v>
      </c>
      <c r="Q11" s="12">
        <f>O11*E11</f>
        <v>4.5498959999999995</v>
      </c>
      <c r="R11" s="12">
        <f t="shared" ref="R11:R19" si="5">P11*E11</f>
        <v>12.630017867999998</v>
      </c>
    </row>
    <row r="12" spans="1:18" ht="72">
      <c r="A12" s="88">
        <v>3</v>
      </c>
      <c r="B12" s="121" t="s">
        <v>122</v>
      </c>
      <c r="C12" s="114" t="s">
        <v>184</v>
      </c>
      <c r="D12" s="88" t="s">
        <v>123</v>
      </c>
      <c r="E12" s="92">
        <v>2.702</v>
      </c>
      <c r="F12" s="92"/>
      <c r="G12" s="88">
        <f>96+40.5</f>
        <v>136.5</v>
      </c>
      <c r="H12" s="91"/>
      <c r="I12" s="91">
        <f t="shared" ref="I12" si="6">G12*I$7</f>
        <v>417.36239999999998</v>
      </c>
      <c r="J12" s="90"/>
      <c r="K12" s="88"/>
      <c r="L12" s="81"/>
      <c r="M12" s="81"/>
      <c r="N12" s="81"/>
      <c r="O12" s="86"/>
      <c r="P12" s="86">
        <f t="shared" ref="P12" si="7">H12+I12+O12</f>
        <v>417.36239999999998</v>
      </c>
      <c r="Q12" s="86"/>
      <c r="R12" s="86">
        <f t="shared" ref="R12" si="8">P12*E12</f>
        <v>1127.7132047999999</v>
      </c>
    </row>
    <row r="13" spans="1:18" ht="36">
      <c r="A13" s="88">
        <v>4</v>
      </c>
      <c r="B13" s="70" t="s">
        <v>49</v>
      </c>
      <c r="C13" s="64" t="s">
        <v>127</v>
      </c>
      <c r="D13" s="81" t="s">
        <v>45</v>
      </c>
      <c r="E13" s="92">
        <v>2.702</v>
      </c>
      <c r="F13" s="81">
        <v>5.92</v>
      </c>
      <c r="G13" s="81">
        <v>187.67</v>
      </c>
      <c r="H13" s="91">
        <f t="shared" ref="H13" si="9">F13*H$7</f>
        <v>14.6093168</v>
      </c>
      <c r="I13" s="91">
        <f t="shared" si="3"/>
        <v>573.81979199999989</v>
      </c>
      <c r="J13" s="65"/>
      <c r="K13" s="81"/>
      <c r="L13" s="81"/>
      <c r="M13" s="81"/>
      <c r="N13" s="81"/>
      <c r="O13" s="91"/>
      <c r="P13" s="91">
        <f t="shared" si="4"/>
        <v>588.42910879999988</v>
      </c>
      <c r="Q13" s="91"/>
      <c r="R13" s="91">
        <f t="shared" si="5"/>
        <v>1589.9354519775995</v>
      </c>
    </row>
    <row r="14" spans="1:18" ht="18">
      <c r="A14" s="88">
        <v>5</v>
      </c>
      <c r="B14" s="89" t="s">
        <v>185</v>
      </c>
      <c r="C14" s="90" t="s">
        <v>186</v>
      </c>
      <c r="D14" s="94" t="s">
        <v>50</v>
      </c>
      <c r="E14" s="69">
        <v>5269</v>
      </c>
      <c r="F14" s="88"/>
      <c r="G14" s="88">
        <v>0.45</v>
      </c>
      <c r="H14" s="91"/>
      <c r="I14" s="91">
        <f t="shared" si="3"/>
        <v>1.37592</v>
      </c>
      <c r="J14" s="90"/>
      <c r="K14" s="88"/>
      <c r="L14" s="70"/>
      <c r="M14" s="81"/>
      <c r="N14" s="81"/>
      <c r="O14" s="86"/>
      <c r="P14" s="92">
        <f t="shared" si="4"/>
        <v>1.37592</v>
      </c>
      <c r="Q14" s="86"/>
      <c r="R14" s="86">
        <f t="shared" si="5"/>
        <v>7249.7224800000004</v>
      </c>
    </row>
    <row r="15" spans="1:18" ht="36">
      <c r="A15" s="96">
        <v>6</v>
      </c>
      <c r="B15" s="97" t="s">
        <v>51</v>
      </c>
      <c r="C15" s="80" t="s">
        <v>148</v>
      </c>
      <c r="D15" s="96" t="s">
        <v>52</v>
      </c>
      <c r="E15" s="151">
        <v>50</v>
      </c>
      <c r="F15" s="96"/>
      <c r="G15" s="96">
        <v>9.4</v>
      </c>
      <c r="H15" s="95"/>
      <c r="I15" s="95">
        <f t="shared" si="3"/>
        <v>28.741440000000001</v>
      </c>
      <c r="J15" s="82"/>
      <c r="K15" s="96"/>
      <c r="L15" s="118"/>
      <c r="M15" s="118"/>
      <c r="N15" s="118"/>
      <c r="O15" s="95"/>
      <c r="P15" s="95">
        <f t="shared" si="4"/>
        <v>28.741440000000001</v>
      </c>
      <c r="Q15" s="95"/>
      <c r="R15" s="95">
        <f t="shared" si="5"/>
        <v>1437.0720000000001</v>
      </c>
    </row>
    <row r="16" spans="1:18" ht="18">
      <c r="A16" s="105" t="s">
        <v>147</v>
      </c>
      <c r="B16" s="106"/>
      <c r="C16" s="107" t="s">
        <v>165</v>
      </c>
      <c r="D16" s="105"/>
      <c r="E16" s="105"/>
      <c r="F16" s="105"/>
      <c r="G16" s="105"/>
      <c r="H16" s="108"/>
      <c r="I16" s="108"/>
      <c r="J16" s="105"/>
      <c r="K16" s="105"/>
      <c r="L16" s="105"/>
      <c r="M16" s="105"/>
      <c r="N16" s="105"/>
      <c r="O16" s="108"/>
      <c r="P16" s="108"/>
      <c r="Q16" s="108"/>
      <c r="R16" s="108"/>
    </row>
    <row r="17" spans="1:18" ht="72">
      <c r="A17" s="101">
        <v>1</v>
      </c>
      <c r="B17" s="84" t="s">
        <v>134</v>
      </c>
      <c r="C17" s="76" t="s">
        <v>152</v>
      </c>
      <c r="D17" s="103" t="s">
        <v>52</v>
      </c>
      <c r="E17" s="151">
        <v>50</v>
      </c>
      <c r="F17" s="101">
        <f>2.08</f>
        <v>2.08</v>
      </c>
      <c r="G17" s="101">
        <v>4.74</v>
      </c>
      <c r="H17" s="98">
        <f t="shared" ref="H17:H19" si="10">F17*H$7</f>
        <v>5.1330032000000001</v>
      </c>
      <c r="I17" s="98">
        <f t="shared" si="3"/>
        <v>14.493024</v>
      </c>
      <c r="J17" s="76" t="s">
        <v>135</v>
      </c>
      <c r="K17" s="101" t="s">
        <v>50</v>
      </c>
      <c r="L17" s="101" t="s">
        <v>131</v>
      </c>
      <c r="M17" s="75">
        <v>9.74</v>
      </c>
      <c r="N17" s="101">
        <v>27</v>
      </c>
      <c r="O17" s="75">
        <f>N17*M17*O$7/1.02</f>
        <v>300.78724235294118</v>
      </c>
      <c r="P17" s="75">
        <f t="shared" si="4"/>
        <v>320.41326955294119</v>
      </c>
      <c r="Q17" s="75">
        <f t="shared" ref="Q17:Q19" si="11">O17*E17</f>
        <v>15039.362117647059</v>
      </c>
      <c r="R17" s="75">
        <f t="shared" si="5"/>
        <v>16020.66347764706</v>
      </c>
    </row>
    <row r="18" spans="1:18" ht="54">
      <c r="A18" s="100">
        <v>2</v>
      </c>
      <c r="B18" s="83" t="s">
        <v>136</v>
      </c>
      <c r="C18" s="99" t="s">
        <v>151</v>
      </c>
      <c r="D18" s="78" t="s">
        <v>52</v>
      </c>
      <c r="E18" s="151">
        <v>50</v>
      </c>
      <c r="F18" s="104">
        <f>2.08+0.12</f>
        <v>2.2000000000000002</v>
      </c>
      <c r="G18" s="100">
        <v>4.74</v>
      </c>
      <c r="H18" s="98">
        <f t="shared" si="10"/>
        <v>5.429138</v>
      </c>
      <c r="I18" s="98">
        <f t="shared" si="3"/>
        <v>14.493024</v>
      </c>
      <c r="J18" s="99" t="s">
        <v>137</v>
      </c>
      <c r="K18" s="100" t="s">
        <v>50</v>
      </c>
      <c r="L18" s="101" t="s">
        <v>138</v>
      </c>
      <c r="M18" s="75">
        <f>9.74+4.84</f>
        <v>14.58</v>
      </c>
      <c r="N18" s="101">
        <v>26</v>
      </c>
      <c r="O18" s="98">
        <f>N18*M18*O$7/1.02</f>
        <v>433.57832470588227</v>
      </c>
      <c r="P18" s="98">
        <f t="shared" si="4"/>
        <v>453.50048670588228</v>
      </c>
      <c r="Q18" s="98">
        <f t="shared" si="11"/>
        <v>21678.916235294113</v>
      </c>
      <c r="R18" s="98">
        <f t="shared" si="5"/>
        <v>22675.024335294114</v>
      </c>
    </row>
    <row r="19" spans="1:18" ht="36">
      <c r="A19" s="228">
        <v>3</v>
      </c>
      <c r="B19" s="229" t="s">
        <v>139</v>
      </c>
      <c r="C19" s="232" t="s">
        <v>171</v>
      </c>
      <c r="D19" s="225" t="s">
        <v>52</v>
      </c>
      <c r="E19" s="233">
        <v>50</v>
      </c>
      <c r="F19" s="207">
        <v>2.3199999999999998</v>
      </c>
      <c r="G19" s="207">
        <v>5.75</v>
      </c>
      <c r="H19" s="185">
        <f t="shared" si="10"/>
        <v>5.7252727999999991</v>
      </c>
      <c r="I19" s="185">
        <f t="shared" si="3"/>
        <v>17.581199999999999</v>
      </c>
      <c r="J19" s="76" t="s">
        <v>140</v>
      </c>
      <c r="K19" s="103" t="s">
        <v>61</v>
      </c>
      <c r="L19" s="101" t="s">
        <v>56</v>
      </c>
      <c r="M19" s="101">
        <v>2.08</v>
      </c>
      <c r="N19" s="101">
        <v>4</v>
      </c>
      <c r="O19" s="204">
        <f>((N19*M19)+(N20*M20)+(N21*M21)+(N22*M22)+(N23*M23)+(N24*M24))*O$7</f>
        <v>97.218444480000002</v>
      </c>
      <c r="P19" s="210">
        <f t="shared" si="4"/>
        <v>120.52491728</v>
      </c>
      <c r="Q19" s="210">
        <f t="shared" si="11"/>
        <v>4860.9222239999999</v>
      </c>
      <c r="R19" s="213">
        <f t="shared" si="5"/>
        <v>6026.2458639999995</v>
      </c>
    </row>
    <row r="20" spans="1:18" ht="36">
      <c r="A20" s="226"/>
      <c r="B20" s="230"/>
      <c r="C20" s="232"/>
      <c r="D20" s="226"/>
      <c r="E20" s="234"/>
      <c r="F20" s="208"/>
      <c r="G20" s="208"/>
      <c r="H20" s="203"/>
      <c r="I20" s="203"/>
      <c r="J20" s="76" t="s">
        <v>141</v>
      </c>
      <c r="K20" s="103" t="s">
        <v>61</v>
      </c>
      <c r="L20" s="101" t="s">
        <v>68</v>
      </c>
      <c r="M20" s="101">
        <v>7.28</v>
      </c>
      <c r="N20" s="101">
        <v>4</v>
      </c>
      <c r="O20" s="205"/>
      <c r="P20" s="211"/>
      <c r="Q20" s="211"/>
      <c r="R20" s="213"/>
    </row>
    <row r="21" spans="1:18" ht="36">
      <c r="A21" s="226"/>
      <c r="B21" s="230"/>
      <c r="C21" s="232"/>
      <c r="D21" s="226"/>
      <c r="E21" s="234"/>
      <c r="F21" s="208"/>
      <c r="G21" s="208"/>
      <c r="H21" s="203"/>
      <c r="I21" s="203"/>
      <c r="J21" s="76" t="s">
        <v>142</v>
      </c>
      <c r="K21" s="103" t="s">
        <v>61</v>
      </c>
      <c r="L21" s="101" t="s">
        <v>57</v>
      </c>
      <c r="M21" s="101">
        <v>4.16</v>
      </c>
      <c r="N21" s="101">
        <v>4</v>
      </c>
      <c r="O21" s="205"/>
      <c r="P21" s="211"/>
      <c r="Q21" s="211"/>
      <c r="R21" s="213"/>
    </row>
    <row r="22" spans="1:18" ht="18">
      <c r="A22" s="226"/>
      <c r="B22" s="230"/>
      <c r="C22" s="232"/>
      <c r="D22" s="226"/>
      <c r="E22" s="234"/>
      <c r="F22" s="208"/>
      <c r="G22" s="208"/>
      <c r="H22" s="203"/>
      <c r="I22" s="203"/>
      <c r="J22" s="76" t="s">
        <v>143</v>
      </c>
      <c r="K22" s="103" t="s">
        <v>61</v>
      </c>
      <c r="L22" s="101" t="s">
        <v>144</v>
      </c>
      <c r="M22" s="101">
        <v>2.08</v>
      </c>
      <c r="N22" s="101">
        <v>4</v>
      </c>
      <c r="O22" s="205"/>
      <c r="P22" s="211"/>
      <c r="Q22" s="211"/>
      <c r="R22" s="213"/>
    </row>
    <row r="23" spans="1:18" ht="18">
      <c r="A23" s="226"/>
      <c r="B23" s="230"/>
      <c r="C23" s="232"/>
      <c r="D23" s="226"/>
      <c r="E23" s="234"/>
      <c r="F23" s="208"/>
      <c r="G23" s="208"/>
      <c r="H23" s="203"/>
      <c r="I23" s="203"/>
      <c r="J23" s="76" t="s">
        <v>159</v>
      </c>
      <c r="K23" s="103" t="s">
        <v>61</v>
      </c>
      <c r="L23" s="101" t="s">
        <v>124</v>
      </c>
      <c r="M23" s="101">
        <v>5.2</v>
      </c>
      <c r="N23" s="101">
        <v>4</v>
      </c>
      <c r="O23" s="205"/>
      <c r="P23" s="211"/>
      <c r="Q23" s="211"/>
      <c r="R23" s="213"/>
    </row>
    <row r="24" spans="1:18" ht="18">
      <c r="A24" s="227"/>
      <c r="B24" s="231"/>
      <c r="C24" s="232"/>
      <c r="D24" s="227"/>
      <c r="E24" s="235"/>
      <c r="F24" s="209"/>
      <c r="G24" s="209"/>
      <c r="H24" s="186"/>
      <c r="I24" s="186"/>
      <c r="J24" s="76" t="s">
        <v>46</v>
      </c>
      <c r="K24" s="103" t="s">
        <v>61</v>
      </c>
      <c r="L24" s="85"/>
      <c r="M24" s="101">
        <v>0.66</v>
      </c>
      <c r="N24" s="101">
        <v>0.2</v>
      </c>
      <c r="O24" s="206"/>
      <c r="P24" s="212"/>
      <c r="Q24" s="212"/>
      <c r="R24" s="213"/>
    </row>
    <row r="25" spans="1:18" ht="18">
      <c r="A25" s="207">
        <v>4</v>
      </c>
      <c r="B25" s="236" t="s">
        <v>53</v>
      </c>
      <c r="C25" s="238" t="s">
        <v>173</v>
      </c>
      <c r="D25" s="240" t="s">
        <v>61</v>
      </c>
      <c r="E25" s="207">
        <f>5000*0.1</f>
        <v>500</v>
      </c>
      <c r="F25" s="207">
        <v>0.08</v>
      </c>
      <c r="G25" s="207">
        <v>0.26</v>
      </c>
      <c r="H25" s="210">
        <f>F25*H$7</f>
        <v>0.19742319999999999</v>
      </c>
      <c r="I25" s="210">
        <f t="shared" ref="I25" si="12">G25*I$7</f>
        <v>0.79497600000000002</v>
      </c>
      <c r="J25" s="99" t="s">
        <v>54</v>
      </c>
      <c r="K25" s="78" t="s">
        <v>61</v>
      </c>
      <c r="L25" s="101" t="s">
        <v>129</v>
      </c>
      <c r="M25" s="101">
        <v>1.22</v>
      </c>
      <c r="N25" s="101">
        <v>6</v>
      </c>
      <c r="O25" s="185">
        <f>((N25*M25)+(N26*M26))*O$7</f>
        <v>8.5561377600000004</v>
      </c>
      <c r="P25" s="185">
        <f t="shared" ref="P25" si="13">H25+I25+O25</f>
        <v>9.5485369599999999</v>
      </c>
      <c r="Q25" s="185">
        <f>O25*E25</f>
        <v>4278.0688799999998</v>
      </c>
      <c r="R25" s="185">
        <f t="shared" ref="R25" si="14">P25*E25</f>
        <v>4774.2684799999997</v>
      </c>
    </row>
    <row r="26" spans="1:18" ht="18">
      <c r="A26" s="209"/>
      <c r="B26" s="237"/>
      <c r="C26" s="239"/>
      <c r="D26" s="209"/>
      <c r="E26" s="209"/>
      <c r="F26" s="209"/>
      <c r="G26" s="209"/>
      <c r="H26" s="212"/>
      <c r="I26" s="212"/>
      <c r="J26" s="99" t="s">
        <v>46</v>
      </c>
      <c r="K26" s="78" t="s">
        <v>61</v>
      </c>
      <c r="L26" s="79"/>
      <c r="M26" s="101">
        <v>7.0000000000000007E-2</v>
      </c>
      <c r="N26" s="101">
        <v>0.2</v>
      </c>
      <c r="O26" s="186"/>
      <c r="P26" s="186"/>
      <c r="Q26" s="186"/>
      <c r="R26" s="186"/>
    </row>
    <row r="27" spans="1:18" ht="26.25" customHeight="1">
      <c r="A27" s="198">
        <v>5</v>
      </c>
      <c r="B27" s="199" t="s">
        <v>160</v>
      </c>
      <c r="C27" s="200" t="s">
        <v>172</v>
      </c>
      <c r="D27" s="198" t="s">
        <v>55</v>
      </c>
      <c r="E27" s="202">
        <v>12</v>
      </c>
      <c r="F27" s="198">
        <v>2.3199999999999998</v>
      </c>
      <c r="G27" s="198">
        <v>5.75</v>
      </c>
      <c r="H27" s="197">
        <f>F27*H$7</f>
        <v>5.7252727999999991</v>
      </c>
      <c r="I27" s="197">
        <f t="shared" ref="I27" si="15">G27*I$7</f>
        <v>17.581199999999999</v>
      </c>
      <c r="J27" s="117" t="s">
        <v>54</v>
      </c>
      <c r="K27" s="96" t="s">
        <v>47</v>
      </c>
      <c r="L27" s="101" t="s">
        <v>129</v>
      </c>
      <c r="M27" s="118">
        <f>14.9-2.48</f>
        <v>12.42</v>
      </c>
      <c r="N27" s="118">
        <v>6</v>
      </c>
      <c r="O27" s="197">
        <f>((N27*M27)+(N28*M28))*O$7</f>
        <v>87.194673599999987</v>
      </c>
      <c r="P27" s="197">
        <f t="shared" ref="P27" si="16">H27+I27+O27</f>
        <v>110.50114639999998</v>
      </c>
      <c r="Q27" s="197">
        <f>O27*E27</f>
        <v>1046.3360831999998</v>
      </c>
      <c r="R27" s="194">
        <f t="shared" ref="R27" si="17">P27*E27</f>
        <v>1326.0137567999998</v>
      </c>
    </row>
    <row r="28" spans="1:18" ht="28.5" customHeight="1">
      <c r="A28" s="198"/>
      <c r="B28" s="199"/>
      <c r="C28" s="201"/>
      <c r="D28" s="198"/>
      <c r="E28" s="202"/>
      <c r="F28" s="198"/>
      <c r="G28" s="198"/>
      <c r="H28" s="197"/>
      <c r="I28" s="197"/>
      <c r="J28" s="117" t="s">
        <v>46</v>
      </c>
      <c r="K28" s="96" t="s">
        <v>47</v>
      </c>
      <c r="L28" s="112"/>
      <c r="M28" s="118">
        <v>1.1000000000000001</v>
      </c>
      <c r="N28" s="118">
        <v>0.2</v>
      </c>
      <c r="O28" s="197"/>
      <c r="P28" s="197"/>
      <c r="Q28" s="197"/>
      <c r="R28" s="197"/>
    </row>
    <row r="29" spans="1:18" ht="18">
      <c r="A29" s="105" t="s">
        <v>149</v>
      </c>
      <c r="B29" s="106"/>
      <c r="C29" s="107" t="s">
        <v>125</v>
      </c>
      <c r="D29" s="105"/>
      <c r="E29" s="105"/>
      <c r="F29" s="105"/>
      <c r="G29" s="105"/>
      <c r="H29" s="108"/>
      <c r="I29" s="108"/>
      <c r="J29" s="105"/>
      <c r="K29" s="105"/>
      <c r="L29" s="105"/>
      <c r="M29" s="105"/>
      <c r="N29" s="105"/>
      <c r="O29" s="108"/>
      <c r="P29" s="108"/>
      <c r="Q29" s="108"/>
      <c r="R29" s="108"/>
    </row>
    <row r="30" spans="1:18" ht="72">
      <c r="A30" s="88">
        <v>1</v>
      </c>
      <c r="B30" s="121" t="s">
        <v>42</v>
      </c>
      <c r="C30" s="90" t="s">
        <v>184</v>
      </c>
      <c r="D30" s="88" t="s">
        <v>123</v>
      </c>
      <c r="E30" s="66">
        <v>8.8200000000000001E-2</v>
      </c>
      <c r="F30" s="88"/>
      <c r="G30" s="88">
        <f>140+58.7</f>
        <v>198.7</v>
      </c>
      <c r="H30" s="86"/>
      <c r="I30" s="86">
        <f t="shared" ref="I30" si="18">G30*I$7</f>
        <v>607.54511999999988</v>
      </c>
      <c r="J30" s="90"/>
      <c r="K30" s="88"/>
      <c r="L30" s="81"/>
      <c r="M30" s="81"/>
      <c r="N30" s="81"/>
      <c r="O30" s="86"/>
      <c r="P30" s="86">
        <f t="shared" ref="P30" si="19">H30+I30+O30</f>
        <v>607.54511999999988</v>
      </c>
      <c r="Q30" s="86"/>
      <c r="R30" s="86">
        <f t="shared" ref="R30" si="20">P30*E30</f>
        <v>53.585479583999991</v>
      </c>
    </row>
    <row r="31" spans="1:18" ht="36">
      <c r="A31" s="88">
        <v>2</v>
      </c>
      <c r="B31" s="70" t="s">
        <v>49</v>
      </c>
      <c r="C31" s="64" t="s">
        <v>128</v>
      </c>
      <c r="D31" s="81" t="s">
        <v>45</v>
      </c>
      <c r="E31" s="66">
        <v>8.8200000000000001E-2</v>
      </c>
      <c r="F31" s="81">
        <v>5.92</v>
      </c>
      <c r="G31" s="81">
        <v>187.67</v>
      </c>
      <c r="H31" s="91">
        <f>F31*H$7</f>
        <v>14.6093168</v>
      </c>
      <c r="I31" s="91">
        <f t="shared" ref="I31:I36" si="21">G31*I$7</f>
        <v>573.81979199999989</v>
      </c>
      <c r="J31" s="65"/>
      <c r="K31" s="81"/>
      <c r="L31" s="81"/>
      <c r="M31" s="81"/>
      <c r="N31" s="81"/>
      <c r="O31" s="91"/>
      <c r="P31" s="91">
        <f t="shared" ref="P31:P36" si="22">H31+I31+O31</f>
        <v>588.42910879999988</v>
      </c>
      <c r="Q31" s="91"/>
      <c r="R31" s="91">
        <f t="shared" ref="R31:R36" si="23">P31*E31</f>
        <v>51.899447396159992</v>
      </c>
    </row>
    <row r="32" spans="1:18" ht="18">
      <c r="A32" s="88">
        <v>3</v>
      </c>
      <c r="B32" s="89" t="s">
        <v>185</v>
      </c>
      <c r="C32" s="90" t="s">
        <v>186</v>
      </c>
      <c r="D32" s="94" t="s">
        <v>50</v>
      </c>
      <c r="E32" s="69">
        <v>172</v>
      </c>
      <c r="F32" s="88"/>
      <c r="G32" s="88">
        <v>0.45</v>
      </c>
      <c r="H32" s="91"/>
      <c r="I32" s="91">
        <f t="shared" si="21"/>
        <v>1.37592</v>
      </c>
      <c r="J32" s="90"/>
      <c r="K32" s="88"/>
      <c r="L32" s="70"/>
      <c r="M32" s="81"/>
      <c r="N32" s="81"/>
      <c r="O32" s="86"/>
      <c r="P32" s="92">
        <f t="shared" si="22"/>
        <v>1.37592</v>
      </c>
      <c r="Q32" s="86"/>
      <c r="R32" s="86">
        <f t="shared" si="23"/>
        <v>236.65824000000001</v>
      </c>
    </row>
    <row r="33" spans="1:18" ht="36">
      <c r="A33" s="88">
        <v>4</v>
      </c>
      <c r="B33" s="89" t="s">
        <v>51</v>
      </c>
      <c r="C33" s="67" t="s">
        <v>148</v>
      </c>
      <c r="D33" s="88" t="s">
        <v>52</v>
      </c>
      <c r="E33" s="86">
        <v>2.1</v>
      </c>
      <c r="F33" s="88"/>
      <c r="G33" s="88">
        <v>9.4</v>
      </c>
      <c r="H33" s="86"/>
      <c r="I33" s="86">
        <f t="shared" si="21"/>
        <v>28.741440000000001</v>
      </c>
      <c r="J33" s="68"/>
      <c r="K33" s="88"/>
      <c r="L33" s="81" t="s">
        <v>174</v>
      </c>
      <c r="M33" s="81"/>
      <c r="N33" s="81"/>
      <c r="O33" s="86"/>
      <c r="P33" s="86">
        <f t="shared" si="22"/>
        <v>28.741440000000001</v>
      </c>
      <c r="Q33" s="86"/>
      <c r="R33" s="86">
        <f t="shared" si="23"/>
        <v>60.357024000000003</v>
      </c>
    </row>
    <row r="34" spans="1:18" ht="72">
      <c r="A34" s="101">
        <v>5</v>
      </c>
      <c r="B34" s="84" t="s">
        <v>134</v>
      </c>
      <c r="C34" s="76" t="s">
        <v>152</v>
      </c>
      <c r="D34" s="103" t="s">
        <v>52</v>
      </c>
      <c r="E34" s="75">
        <v>2.1</v>
      </c>
      <c r="F34" s="101">
        <f>2.08</f>
        <v>2.08</v>
      </c>
      <c r="G34" s="101">
        <v>4.74</v>
      </c>
      <c r="H34" s="98">
        <f t="shared" ref="H34:H36" si="24">F34*H$7</f>
        <v>5.1330032000000001</v>
      </c>
      <c r="I34" s="98">
        <f t="shared" si="21"/>
        <v>14.493024</v>
      </c>
      <c r="J34" s="76" t="s">
        <v>135</v>
      </c>
      <c r="K34" s="101" t="s">
        <v>50</v>
      </c>
      <c r="L34" s="101" t="s">
        <v>131</v>
      </c>
      <c r="M34" s="75">
        <v>9.74</v>
      </c>
      <c r="N34" s="101">
        <v>27</v>
      </c>
      <c r="O34" s="75">
        <f>N34*M34*O$7/1.02</f>
        <v>300.78724235294118</v>
      </c>
      <c r="P34" s="75">
        <f t="shared" si="22"/>
        <v>320.41326955294119</v>
      </c>
      <c r="Q34" s="75">
        <f t="shared" ref="Q34:Q36" si="25">O34*E34</f>
        <v>631.65320894117644</v>
      </c>
      <c r="R34" s="75">
        <f t="shared" si="23"/>
        <v>672.86786606117653</v>
      </c>
    </row>
    <row r="35" spans="1:18" ht="54">
      <c r="A35" s="100">
        <v>6</v>
      </c>
      <c r="B35" s="83" t="s">
        <v>136</v>
      </c>
      <c r="C35" s="99" t="s">
        <v>151</v>
      </c>
      <c r="D35" s="78" t="s">
        <v>52</v>
      </c>
      <c r="E35" s="75">
        <v>2.1</v>
      </c>
      <c r="F35" s="104">
        <f>2.08+0.12</f>
        <v>2.2000000000000002</v>
      </c>
      <c r="G35" s="100">
        <v>4.74</v>
      </c>
      <c r="H35" s="98">
        <f t="shared" si="24"/>
        <v>5.429138</v>
      </c>
      <c r="I35" s="98">
        <f t="shared" si="21"/>
        <v>14.493024</v>
      </c>
      <c r="J35" s="99" t="s">
        <v>137</v>
      </c>
      <c r="K35" s="100" t="s">
        <v>50</v>
      </c>
      <c r="L35" s="101" t="s">
        <v>138</v>
      </c>
      <c r="M35" s="75">
        <f>9.74+4.84</f>
        <v>14.58</v>
      </c>
      <c r="N35" s="101">
        <v>26</v>
      </c>
      <c r="O35" s="98">
        <f>N35*M35*O$7/1.02</f>
        <v>433.57832470588227</v>
      </c>
      <c r="P35" s="98">
        <f t="shared" si="22"/>
        <v>453.50048670588228</v>
      </c>
      <c r="Q35" s="98">
        <f t="shared" si="25"/>
        <v>910.51448188235281</v>
      </c>
      <c r="R35" s="98">
        <f t="shared" si="23"/>
        <v>952.35102208235287</v>
      </c>
    </row>
    <row r="36" spans="1:18" ht="36">
      <c r="A36" s="228">
        <v>7</v>
      </c>
      <c r="B36" s="229" t="s">
        <v>139</v>
      </c>
      <c r="C36" s="232" t="s">
        <v>171</v>
      </c>
      <c r="D36" s="225" t="s">
        <v>52</v>
      </c>
      <c r="E36" s="185">
        <v>2.1</v>
      </c>
      <c r="F36" s="207">
        <v>2.3199999999999998</v>
      </c>
      <c r="G36" s="207">
        <v>5.75</v>
      </c>
      <c r="H36" s="185">
        <f t="shared" si="24"/>
        <v>5.7252727999999991</v>
      </c>
      <c r="I36" s="185">
        <f t="shared" si="21"/>
        <v>17.581199999999999</v>
      </c>
      <c r="J36" s="76" t="s">
        <v>140</v>
      </c>
      <c r="K36" s="103" t="s">
        <v>61</v>
      </c>
      <c r="L36" s="101" t="s">
        <v>56</v>
      </c>
      <c r="M36" s="101">
        <v>2.08</v>
      </c>
      <c r="N36" s="101">
        <v>4</v>
      </c>
      <c r="O36" s="204">
        <f>((N36*M36)+(N37*M37)+(N38*M38)+(N39*M39)+(N40*M40)+(N41*M41))*O$7</f>
        <v>97.218444480000002</v>
      </c>
      <c r="P36" s="210">
        <f t="shared" si="22"/>
        <v>120.52491728</v>
      </c>
      <c r="Q36" s="210">
        <f t="shared" si="25"/>
        <v>204.15873340800002</v>
      </c>
      <c r="R36" s="213">
        <f t="shared" si="23"/>
        <v>253.102326288</v>
      </c>
    </row>
    <row r="37" spans="1:18" ht="36">
      <c r="A37" s="226"/>
      <c r="B37" s="230"/>
      <c r="C37" s="232"/>
      <c r="D37" s="226"/>
      <c r="E37" s="203"/>
      <c r="F37" s="208"/>
      <c r="G37" s="208"/>
      <c r="H37" s="203"/>
      <c r="I37" s="203"/>
      <c r="J37" s="76" t="s">
        <v>141</v>
      </c>
      <c r="K37" s="103" t="s">
        <v>61</v>
      </c>
      <c r="L37" s="101" t="s">
        <v>68</v>
      </c>
      <c r="M37" s="101">
        <v>7.28</v>
      </c>
      <c r="N37" s="101">
        <v>4</v>
      </c>
      <c r="O37" s="205"/>
      <c r="P37" s="211"/>
      <c r="Q37" s="211"/>
      <c r="R37" s="213"/>
    </row>
    <row r="38" spans="1:18" ht="36">
      <c r="A38" s="226"/>
      <c r="B38" s="230"/>
      <c r="C38" s="232"/>
      <c r="D38" s="226"/>
      <c r="E38" s="203"/>
      <c r="F38" s="208"/>
      <c r="G38" s="208"/>
      <c r="H38" s="203"/>
      <c r="I38" s="203"/>
      <c r="J38" s="76" t="s">
        <v>142</v>
      </c>
      <c r="K38" s="103" t="s">
        <v>61</v>
      </c>
      <c r="L38" s="101" t="s">
        <v>57</v>
      </c>
      <c r="M38" s="101">
        <v>4.16</v>
      </c>
      <c r="N38" s="101">
        <v>4</v>
      </c>
      <c r="O38" s="205"/>
      <c r="P38" s="211"/>
      <c r="Q38" s="211"/>
      <c r="R38" s="213"/>
    </row>
    <row r="39" spans="1:18" ht="18">
      <c r="A39" s="226"/>
      <c r="B39" s="230"/>
      <c r="C39" s="232"/>
      <c r="D39" s="226"/>
      <c r="E39" s="203"/>
      <c r="F39" s="208"/>
      <c r="G39" s="208"/>
      <c r="H39" s="203"/>
      <c r="I39" s="203"/>
      <c r="J39" s="76" t="s">
        <v>143</v>
      </c>
      <c r="K39" s="103" t="s">
        <v>61</v>
      </c>
      <c r="L39" s="101" t="s">
        <v>144</v>
      </c>
      <c r="M39" s="101">
        <v>2.08</v>
      </c>
      <c r="N39" s="101">
        <v>4</v>
      </c>
      <c r="O39" s="205"/>
      <c r="P39" s="211"/>
      <c r="Q39" s="211"/>
      <c r="R39" s="213"/>
    </row>
    <row r="40" spans="1:18" ht="18">
      <c r="A40" s="226"/>
      <c r="B40" s="230"/>
      <c r="C40" s="232"/>
      <c r="D40" s="226"/>
      <c r="E40" s="203"/>
      <c r="F40" s="208"/>
      <c r="G40" s="208"/>
      <c r="H40" s="203"/>
      <c r="I40" s="203"/>
      <c r="J40" s="76" t="s">
        <v>145</v>
      </c>
      <c r="K40" s="103" t="s">
        <v>61</v>
      </c>
      <c r="L40" s="101" t="s">
        <v>124</v>
      </c>
      <c r="M40" s="101">
        <v>5.2</v>
      </c>
      <c r="N40" s="101">
        <v>4</v>
      </c>
      <c r="O40" s="205"/>
      <c r="P40" s="211"/>
      <c r="Q40" s="211"/>
      <c r="R40" s="213"/>
    </row>
    <row r="41" spans="1:18" ht="18">
      <c r="A41" s="227"/>
      <c r="B41" s="231"/>
      <c r="C41" s="232"/>
      <c r="D41" s="227"/>
      <c r="E41" s="186"/>
      <c r="F41" s="209"/>
      <c r="G41" s="209"/>
      <c r="H41" s="186"/>
      <c r="I41" s="186"/>
      <c r="J41" s="76" t="s">
        <v>46</v>
      </c>
      <c r="K41" s="103" t="s">
        <v>61</v>
      </c>
      <c r="L41" s="85"/>
      <c r="M41" s="101">
        <v>0.66</v>
      </c>
      <c r="N41" s="101">
        <v>0.2</v>
      </c>
      <c r="O41" s="206"/>
      <c r="P41" s="212"/>
      <c r="Q41" s="212"/>
      <c r="R41" s="213"/>
    </row>
    <row r="42" spans="1:18" ht="18">
      <c r="A42" s="207">
        <v>8</v>
      </c>
      <c r="B42" s="236" t="s">
        <v>53</v>
      </c>
      <c r="C42" s="238" t="s">
        <v>173</v>
      </c>
      <c r="D42" s="240" t="s">
        <v>61</v>
      </c>
      <c r="E42" s="207">
        <f>210*0.1</f>
        <v>21</v>
      </c>
      <c r="F42" s="207">
        <v>0.08</v>
      </c>
      <c r="G42" s="207">
        <v>0.26</v>
      </c>
      <c r="H42" s="210">
        <f>F42*H$7</f>
        <v>0.19742319999999999</v>
      </c>
      <c r="I42" s="210">
        <f t="shared" ref="I42" si="26">G42*I$7</f>
        <v>0.79497600000000002</v>
      </c>
      <c r="J42" s="99" t="s">
        <v>54</v>
      </c>
      <c r="K42" s="78" t="s">
        <v>61</v>
      </c>
      <c r="L42" s="101" t="s">
        <v>129</v>
      </c>
      <c r="M42" s="101">
        <v>1.22</v>
      </c>
      <c r="N42" s="101">
        <v>6</v>
      </c>
      <c r="O42" s="185">
        <f>((N42*M42)+(N43*M43))*O$7</f>
        <v>8.5561377600000004</v>
      </c>
      <c r="P42" s="185">
        <f t="shared" ref="P42" si="27">H42+I42+O42</f>
        <v>9.5485369599999999</v>
      </c>
      <c r="Q42" s="185">
        <f>O42*E42</f>
        <v>179.67889296000001</v>
      </c>
      <c r="R42" s="185">
        <f t="shared" ref="R42" si="28">P42*E42</f>
        <v>200.51927616</v>
      </c>
    </row>
    <row r="43" spans="1:18" ht="18">
      <c r="A43" s="209"/>
      <c r="B43" s="237"/>
      <c r="C43" s="239"/>
      <c r="D43" s="209"/>
      <c r="E43" s="209"/>
      <c r="F43" s="209"/>
      <c r="G43" s="209"/>
      <c r="H43" s="212"/>
      <c r="I43" s="212"/>
      <c r="J43" s="99" t="s">
        <v>46</v>
      </c>
      <c r="K43" s="78" t="s">
        <v>61</v>
      </c>
      <c r="L43" s="79"/>
      <c r="M43" s="101">
        <v>7.0000000000000007E-2</v>
      </c>
      <c r="N43" s="101">
        <v>0.2</v>
      </c>
      <c r="O43" s="186"/>
      <c r="P43" s="186"/>
      <c r="Q43" s="186"/>
      <c r="R43" s="186"/>
    </row>
    <row r="44" spans="1:18" ht="36">
      <c r="A44" s="53">
        <v>9</v>
      </c>
      <c r="B44" s="147" t="s">
        <v>204</v>
      </c>
      <c r="C44" s="142" t="s">
        <v>205</v>
      </c>
      <c r="D44" s="53" t="s">
        <v>59</v>
      </c>
      <c r="E44" s="53">
        <v>40</v>
      </c>
      <c r="F44" s="53">
        <v>0.44</v>
      </c>
      <c r="G44" s="53">
        <v>0.39</v>
      </c>
      <c r="H44" s="95">
        <f t="shared" ref="H44" si="29">F44*H$7</f>
        <v>1.0858276</v>
      </c>
      <c r="I44" s="95">
        <f>G44*I$7</f>
        <v>1.192464</v>
      </c>
      <c r="J44" s="142" t="s">
        <v>206</v>
      </c>
      <c r="K44" s="53" t="s">
        <v>59</v>
      </c>
      <c r="L44" s="152"/>
      <c r="M44" s="154">
        <v>1</v>
      </c>
      <c r="N44" s="152">
        <v>20.07</v>
      </c>
      <c r="O44" s="54">
        <f>N44*M44*O$7</f>
        <v>23.414464799999998</v>
      </c>
      <c r="P44" s="54">
        <f t="shared" ref="P44" si="30">H44+I44+O44</f>
        <v>25.692756399999997</v>
      </c>
      <c r="Q44" s="54">
        <f t="shared" ref="Q44" si="31">O44*E44</f>
        <v>936.57859199999984</v>
      </c>
      <c r="R44" s="54">
        <f t="shared" ref="R44" si="32">P44*E44</f>
        <v>1027.7102559999998</v>
      </c>
    </row>
    <row r="45" spans="1:18" ht="54">
      <c r="A45" s="96">
        <v>10</v>
      </c>
      <c r="B45" s="97" t="s">
        <v>71</v>
      </c>
      <c r="C45" s="133" t="s">
        <v>207</v>
      </c>
      <c r="D45" s="96" t="s">
        <v>55</v>
      </c>
      <c r="E45" s="96">
        <v>0.34399999999999997</v>
      </c>
      <c r="F45" s="96">
        <v>14.5</v>
      </c>
      <c r="G45" s="96">
        <v>1.5</v>
      </c>
      <c r="H45" s="95">
        <f t="shared" ref="H45" si="33">F45*H$7</f>
        <v>35.782955000000001</v>
      </c>
      <c r="I45" s="95">
        <f>G45*I$7</f>
        <v>4.5863999999999994</v>
      </c>
      <c r="J45" s="117" t="s">
        <v>58</v>
      </c>
      <c r="K45" s="96" t="s">
        <v>50</v>
      </c>
      <c r="L45" s="119" t="s">
        <v>155</v>
      </c>
      <c r="M45" s="118">
        <v>0.24</v>
      </c>
      <c r="N45" s="118">
        <v>165</v>
      </c>
      <c r="O45" s="95">
        <f t="shared" ref="O45" si="34">N45*M45*O$7</f>
        <v>46.198943999999997</v>
      </c>
      <c r="P45" s="95">
        <f t="shared" ref="P45" si="35">H45+I45+O45</f>
        <v>86.568298999999996</v>
      </c>
      <c r="Q45" s="95">
        <f t="shared" ref="Q45" si="36">O45*E45</f>
        <v>15.892436735999997</v>
      </c>
      <c r="R45" s="95">
        <f t="shared" ref="R45" si="37">P45*E45</f>
        <v>29.779494855999996</v>
      </c>
    </row>
    <row r="46" spans="1:18" ht="18">
      <c r="A46" s="220">
        <v>11</v>
      </c>
      <c r="B46" s="257" t="s">
        <v>189</v>
      </c>
      <c r="C46" s="261" t="s">
        <v>213</v>
      </c>
      <c r="D46" s="220" t="s">
        <v>47</v>
      </c>
      <c r="E46" s="262">
        <v>6.4</v>
      </c>
      <c r="F46" s="220">
        <v>4.49</v>
      </c>
      <c r="G46" s="220">
        <v>1.23</v>
      </c>
      <c r="H46" s="221">
        <f t="shared" ref="H46" si="38">F46*H$7</f>
        <v>11.0803771</v>
      </c>
      <c r="I46" s="221">
        <f>G46*I$7</f>
        <v>3.7608479999999997</v>
      </c>
      <c r="J46" s="99" t="s">
        <v>60</v>
      </c>
      <c r="K46" s="6" t="s">
        <v>47</v>
      </c>
      <c r="L46" s="118" t="s">
        <v>126</v>
      </c>
      <c r="M46" s="6">
        <v>1.0149999999999999</v>
      </c>
      <c r="N46" s="8">
        <v>29.93</v>
      </c>
      <c r="O46" s="260">
        <f>((N46*M46)/1.02+(N47*M47)+(N48*M48))*O$7</f>
        <v>45.747786011764703</v>
      </c>
      <c r="P46" s="221">
        <f t="shared" ref="P46" si="39">H46+I46+O46</f>
        <v>60.589011111764705</v>
      </c>
      <c r="Q46" s="221">
        <f>O46*E46</f>
        <v>292.78583047529412</v>
      </c>
      <c r="R46" s="221">
        <f t="shared" ref="R46" si="40">P46*E46</f>
        <v>387.76967111529416</v>
      </c>
    </row>
    <row r="47" spans="1:18" ht="18">
      <c r="A47" s="220"/>
      <c r="B47" s="257"/>
      <c r="C47" s="261"/>
      <c r="D47" s="220"/>
      <c r="E47" s="262"/>
      <c r="F47" s="220"/>
      <c r="G47" s="220"/>
      <c r="H47" s="221"/>
      <c r="I47" s="221"/>
      <c r="J47" s="93" t="s">
        <v>62</v>
      </c>
      <c r="K47" s="6" t="s">
        <v>63</v>
      </c>
      <c r="L47" s="8"/>
      <c r="M47" s="8">
        <v>1.28</v>
      </c>
      <c r="N47" s="8">
        <v>3.5</v>
      </c>
      <c r="O47" s="260"/>
      <c r="P47" s="221"/>
      <c r="Q47" s="221"/>
      <c r="R47" s="221"/>
    </row>
    <row r="48" spans="1:18" ht="18">
      <c r="A48" s="220"/>
      <c r="B48" s="257"/>
      <c r="C48" s="261"/>
      <c r="D48" s="220"/>
      <c r="E48" s="262"/>
      <c r="F48" s="220"/>
      <c r="G48" s="220"/>
      <c r="H48" s="221"/>
      <c r="I48" s="221"/>
      <c r="J48" s="93" t="s">
        <v>64</v>
      </c>
      <c r="K48" s="6" t="s">
        <v>47</v>
      </c>
      <c r="L48" s="153" t="s">
        <v>153</v>
      </c>
      <c r="M48" s="6">
        <v>3.9600000000000003E-2</v>
      </c>
      <c r="N48" s="8">
        <v>125</v>
      </c>
      <c r="O48" s="260"/>
      <c r="P48" s="221"/>
      <c r="Q48" s="221"/>
      <c r="R48" s="221"/>
    </row>
    <row r="49" spans="1:18" ht="54">
      <c r="A49" s="96">
        <v>12</v>
      </c>
      <c r="B49" s="97" t="s">
        <v>71</v>
      </c>
      <c r="C49" s="117" t="s">
        <v>194</v>
      </c>
      <c r="D49" s="96" t="s">
        <v>55</v>
      </c>
      <c r="E49" s="96">
        <v>0.48</v>
      </c>
      <c r="F49" s="96">
        <v>14.5</v>
      </c>
      <c r="G49" s="96">
        <v>1.5</v>
      </c>
      <c r="H49" s="95">
        <f t="shared" ref="H49" si="41">F49*H$7</f>
        <v>35.782955000000001</v>
      </c>
      <c r="I49" s="95">
        <f>G49*I$7</f>
        <v>4.5863999999999994</v>
      </c>
      <c r="J49" s="117" t="s">
        <v>58</v>
      </c>
      <c r="K49" s="96" t="s">
        <v>50</v>
      </c>
      <c r="L49" s="119" t="s">
        <v>155</v>
      </c>
      <c r="M49" s="96">
        <v>0.24</v>
      </c>
      <c r="N49" s="118">
        <v>165</v>
      </c>
      <c r="O49" s="95">
        <f t="shared" ref="O49" si="42">N49*M49*O$7</f>
        <v>46.198943999999997</v>
      </c>
      <c r="P49" s="95">
        <f t="shared" ref="P49" si="43">H49+I49+O49</f>
        <v>86.568298999999996</v>
      </c>
      <c r="Q49" s="95">
        <f t="shared" ref="Q49" si="44">O49*E49</f>
        <v>22.175493119999999</v>
      </c>
      <c r="R49" s="95">
        <f t="shared" ref="R49" si="45">P49*E49</f>
        <v>41.552783519999998</v>
      </c>
    </row>
    <row r="50" spans="1:18" ht="36">
      <c r="A50" s="109" t="s">
        <v>150</v>
      </c>
      <c r="B50" s="110"/>
      <c r="C50" s="150" t="s">
        <v>216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</row>
    <row r="51" spans="1:18" ht="90">
      <c r="A51" s="6">
        <v>1</v>
      </c>
      <c r="B51" s="6" t="s">
        <v>49</v>
      </c>
      <c r="C51" s="140" t="s">
        <v>214</v>
      </c>
      <c r="D51" s="6" t="s">
        <v>48</v>
      </c>
      <c r="E51" s="136">
        <v>5.28E-2</v>
      </c>
      <c r="F51" s="6">
        <v>5.92</v>
      </c>
      <c r="G51" s="6">
        <v>187.67</v>
      </c>
      <c r="H51" s="14">
        <f t="shared" ref="H51:I52" si="46">F51*H$7</f>
        <v>14.6093168</v>
      </c>
      <c r="I51" s="14">
        <f t="shared" si="46"/>
        <v>573.81979199999989</v>
      </c>
      <c r="J51" s="93"/>
      <c r="K51" s="6"/>
      <c r="L51" s="8"/>
      <c r="M51" s="8"/>
      <c r="N51" s="8"/>
      <c r="O51" s="12"/>
      <c r="P51" s="12">
        <f t="shared" ref="P51:P56" si="47">H51+I51+O51</f>
        <v>588.42910879999988</v>
      </c>
      <c r="Q51" s="12"/>
      <c r="R51" s="12">
        <f t="shared" ref="R51:R56" si="48">P51*E51</f>
        <v>31.069056944639993</v>
      </c>
    </row>
    <row r="52" spans="1:18" ht="18">
      <c r="A52" s="88">
        <v>2</v>
      </c>
      <c r="B52" s="89" t="s">
        <v>185</v>
      </c>
      <c r="C52" s="90" t="s">
        <v>186</v>
      </c>
      <c r="D52" s="94" t="s">
        <v>50</v>
      </c>
      <c r="E52" s="86">
        <f>52.8*1.95</f>
        <v>102.96</v>
      </c>
      <c r="F52" s="88"/>
      <c r="G52" s="88">
        <v>0.45</v>
      </c>
      <c r="H52" s="91"/>
      <c r="I52" s="91">
        <f t="shared" si="46"/>
        <v>1.37592</v>
      </c>
      <c r="J52" s="90"/>
      <c r="K52" s="88"/>
      <c r="L52" s="70"/>
      <c r="M52" s="81"/>
      <c r="N52" s="81"/>
      <c r="O52" s="86"/>
      <c r="P52" s="92">
        <f t="shared" si="47"/>
        <v>1.37592</v>
      </c>
      <c r="Q52" s="86"/>
      <c r="R52" s="86">
        <f t="shared" si="48"/>
        <v>141.6647232</v>
      </c>
    </row>
    <row r="53" spans="1:18" ht="36">
      <c r="A53" s="6">
        <v>3</v>
      </c>
      <c r="B53" s="87" t="s">
        <v>166</v>
      </c>
      <c r="C53" s="93" t="s">
        <v>195</v>
      </c>
      <c r="D53" s="8" t="s">
        <v>61</v>
      </c>
      <c r="E53" s="8">
        <v>19.8</v>
      </c>
      <c r="F53" s="6">
        <v>3.68</v>
      </c>
      <c r="G53" s="6"/>
      <c r="H53" s="12">
        <f>F53*H$7</f>
        <v>9.0814672000000005</v>
      </c>
      <c r="I53" s="12"/>
      <c r="J53" s="135"/>
      <c r="K53" s="6"/>
      <c r="L53" s="8"/>
      <c r="M53" s="8"/>
      <c r="N53" s="8"/>
      <c r="O53" s="12"/>
      <c r="P53" s="12">
        <f t="shared" si="47"/>
        <v>9.0814672000000005</v>
      </c>
      <c r="Q53" s="12"/>
      <c r="R53" s="12">
        <f t="shared" si="48"/>
        <v>179.81305056000002</v>
      </c>
    </row>
    <row r="54" spans="1:18" ht="72">
      <c r="A54" s="6">
        <v>4</v>
      </c>
      <c r="B54" s="6" t="s">
        <v>167</v>
      </c>
      <c r="C54" s="93" t="s">
        <v>215</v>
      </c>
      <c r="D54" s="6" t="s">
        <v>45</v>
      </c>
      <c r="E54" s="136">
        <v>4.7500000000000001E-2</v>
      </c>
      <c r="F54" s="6">
        <v>5.03</v>
      </c>
      <c r="G54" s="6">
        <v>158.97</v>
      </c>
      <c r="H54" s="12">
        <f>F54*H$7</f>
        <v>12.4129837</v>
      </c>
      <c r="I54" s="12">
        <f t="shared" ref="I54" si="49">G54*I$7</f>
        <v>486.06667199999998</v>
      </c>
      <c r="J54" s="93"/>
      <c r="K54" s="6"/>
      <c r="L54" s="8"/>
      <c r="M54" s="8"/>
      <c r="N54" s="8"/>
      <c r="O54" s="12"/>
      <c r="P54" s="12">
        <f t="shared" si="47"/>
        <v>498.47965569999997</v>
      </c>
      <c r="Q54" s="12"/>
      <c r="R54" s="12">
        <f t="shared" si="48"/>
        <v>23.677783645749997</v>
      </c>
    </row>
    <row r="55" spans="1:18" ht="54">
      <c r="A55" s="6">
        <v>5</v>
      </c>
      <c r="B55" s="32" t="s">
        <v>161</v>
      </c>
      <c r="C55" s="90" t="s">
        <v>196</v>
      </c>
      <c r="D55" s="6" t="s">
        <v>47</v>
      </c>
      <c r="E55" s="6">
        <v>10.6</v>
      </c>
      <c r="F55" s="6">
        <v>1.67</v>
      </c>
      <c r="G55" s="6"/>
      <c r="H55" s="12">
        <f>F55*H$7</f>
        <v>4.1212092999999994</v>
      </c>
      <c r="I55" s="12"/>
      <c r="J55" s="93" t="s">
        <v>54</v>
      </c>
      <c r="K55" s="6" t="s">
        <v>47</v>
      </c>
      <c r="L55" s="81" t="s">
        <v>129</v>
      </c>
      <c r="M55" s="8">
        <v>1.25</v>
      </c>
      <c r="N55" s="8">
        <v>6</v>
      </c>
      <c r="O55" s="12">
        <f>N55*M55*O$7</f>
        <v>8.7497999999999987</v>
      </c>
      <c r="P55" s="12">
        <f t="shared" si="47"/>
        <v>12.871009299999997</v>
      </c>
      <c r="Q55" s="12">
        <f t="shared" ref="Q55:Q56" si="50">O55*E55</f>
        <v>92.747879999999981</v>
      </c>
      <c r="R55" s="12">
        <f t="shared" si="48"/>
        <v>136.43269857999996</v>
      </c>
    </row>
    <row r="56" spans="1:18" ht="18">
      <c r="A56" s="242">
        <v>6</v>
      </c>
      <c r="B56" s="245" t="s">
        <v>197</v>
      </c>
      <c r="C56" s="248" t="s">
        <v>198</v>
      </c>
      <c r="D56" s="242" t="s">
        <v>61</v>
      </c>
      <c r="E56" s="251">
        <v>44.6</v>
      </c>
      <c r="F56" s="242">
        <v>1.74</v>
      </c>
      <c r="G56" s="242">
        <v>0.69</v>
      </c>
      <c r="H56" s="254">
        <f t="shared" ref="H56:I56" si="51">F56*H$7</f>
        <v>4.2939546000000002</v>
      </c>
      <c r="I56" s="254">
        <f t="shared" si="51"/>
        <v>2.1097439999999996</v>
      </c>
      <c r="J56" s="143" t="s">
        <v>67</v>
      </c>
      <c r="K56" s="144" t="s">
        <v>61</v>
      </c>
      <c r="L56" s="81" t="s">
        <v>130</v>
      </c>
      <c r="M56" s="81">
        <v>0.71</v>
      </c>
      <c r="N56" s="8">
        <v>31.39</v>
      </c>
      <c r="O56" s="241">
        <f>((N56*M56)/1.02+(N57*M57)+(N58*M58)+(N59*M59))*O$7</f>
        <v>32.098235263529403</v>
      </c>
      <c r="P56" s="241">
        <f t="shared" si="47"/>
        <v>38.501933863529402</v>
      </c>
      <c r="Q56" s="241">
        <f t="shared" si="50"/>
        <v>1431.5812927534114</v>
      </c>
      <c r="R56" s="241">
        <f t="shared" si="48"/>
        <v>1717.1862503134114</v>
      </c>
    </row>
    <row r="57" spans="1:18" ht="18">
      <c r="A57" s="243"/>
      <c r="B57" s="246"/>
      <c r="C57" s="249"/>
      <c r="D57" s="243"/>
      <c r="E57" s="252"/>
      <c r="F57" s="243"/>
      <c r="G57" s="243"/>
      <c r="H57" s="255"/>
      <c r="I57" s="255"/>
      <c r="J57" s="143" t="s">
        <v>62</v>
      </c>
      <c r="K57" s="144" t="s">
        <v>158</v>
      </c>
      <c r="L57" s="81"/>
      <c r="M57" s="81">
        <v>0.91800000000000004</v>
      </c>
      <c r="N57" s="81">
        <v>3.5</v>
      </c>
      <c r="O57" s="241"/>
      <c r="P57" s="241"/>
      <c r="Q57" s="241"/>
      <c r="R57" s="241"/>
    </row>
    <row r="58" spans="1:18" ht="18">
      <c r="A58" s="243"/>
      <c r="B58" s="246"/>
      <c r="C58" s="249"/>
      <c r="D58" s="243"/>
      <c r="E58" s="252"/>
      <c r="F58" s="243"/>
      <c r="G58" s="243"/>
      <c r="H58" s="255"/>
      <c r="I58" s="255"/>
      <c r="J58" s="143" t="s">
        <v>64</v>
      </c>
      <c r="K58" s="144" t="s">
        <v>61</v>
      </c>
      <c r="L58" s="153" t="s">
        <v>153</v>
      </c>
      <c r="M58" s="81">
        <v>1.01E-2</v>
      </c>
      <c r="N58" s="8">
        <v>125</v>
      </c>
      <c r="O58" s="241"/>
      <c r="P58" s="241"/>
      <c r="Q58" s="241"/>
      <c r="R58" s="241"/>
    </row>
    <row r="59" spans="1:18" ht="18">
      <c r="A59" s="244"/>
      <c r="B59" s="247"/>
      <c r="C59" s="250"/>
      <c r="D59" s="244"/>
      <c r="E59" s="253"/>
      <c r="F59" s="244"/>
      <c r="G59" s="244"/>
      <c r="H59" s="256"/>
      <c r="I59" s="256"/>
      <c r="J59" s="143" t="s">
        <v>199</v>
      </c>
      <c r="K59" s="144" t="s">
        <v>61</v>
      </c>
      <c r="L59" s="81"/>
      <c r="M59" s="81">
        <v>0.44</v>
      </c>
      <c r="N59" s="81">
        <v>2.7</v>
      </c>
      <c r="O59" s="241"/>
      <c r="P59" s="241"/>
      <c r="Q59" s="241"/>
      <c r="R59" s="241"/>
    </row>
    <row r="60" spans="1:18" ht="18">
      <c r="A60" s="220">
        <v>7</v>
      </c>
      <c r="B60" s="257" t="s">
        <v>162</v>
      </c>
      <c r="C60" s="258" t="s">
        <v>200</v>
      </c>
      <c r="D60" s="220" t="s">
        <v>47</v>
      </c>
      <c r="E60" s="220">
        <v>42.2</v>
      </c>
      <c r="F60" s="220">
        <v>1.55</v>
      </c>
      <c r="G60" s="220">
        <v>0.33</v>
      </c>
      <c r="H60" s="221">
        <f t="shared" ref="H60" si="52">F60*H$7</f>
        <v>3.8250744999999999</v>
      </c>
      <c r="I60" s="221">
        <f>G60*I$7</f>
        <v>1.0090079999999999</v>
      </c>
      <c r="J60" s="90" t="s">
        <v>67</v>
      </c>
      <c r="K60" s="6" t="s">
        <v>47</v>
      </c>
      <c r="L60" s="70" t="s">
        <v>130</v>
      </c>
      <c r="M60" s="8">
        <v>0.71</v>
      </c>
      <c r="N60" s="8">
        <v>31.39</v>
      </c>
      <c r="O60" s="221">
        <f>((N60*M60)/1.02+(N61*M61)+(N62*M62)+(N63*M63)+(N64*M64))*O$7</f>
        <v>33.260792023529405</v>
      </c>
      <c r="P60" s="221">
        <f t="shared" ref="P60" si="53">H60+I60+O60</f>
        <v>38.094874523529406</v>
      </c>
      <c r="Q60" s="221">
        <f t="shared" ref="Q60" si="54">O60*E60</f>
        <v>1403.605423392941</v>
      </c>
      <c r="R60" s="221">
        <f t="shared" ref="R60" si="55">P60*E60</f>
        <v>1607.6037048929411</v>
      </c>
    </row>
    <row r="61" spans="1:18" ht="18">
      <c r="A61" s="220"/>
      <c r="B61" s="257"/>
      <c r="C61" s="259"/>
      <c r="D61" s="220"/>
      <c r="E61" s="220"/>
      <c r="F61" s="220"/>
      <c r="G61" s="220"/>
      <c r="H61" s="221"/>
      <c r="I61" s="221"/>
      <c r="J61" s="93" t="s">
        <v>62</v>
      </c>
      <c r="K61" s="146" t="s">
        <v>158</v>
      </c>
      <c r="L61" s="8"/>
      <c r="M61" s="8">
        <v>0.71699999999999997</v>
      </c>
      <c r="N61" s="8">
        <v>3.5</v>
      </c>
      <c r="O61" s="221"/>
      <c r="P61" s="221"/>
      <c r="Q61" s="221"/>
      <c r="R61" s="221"/>
    </row>
    <row r="62" spans="1:18" ht="18">
      <c r="A62" s="220"/>
      <c r="B62" s="257"/>
      <c r="C62" s="259"/>
      <c r="D62" s="220"/>
      <c r="E62" s="220"/>
      <c r="F62" s="220"/>
      <c r="G62" s="220"/>
      <c r="H62" s="221"/>
      <c r="I62" s="221"/>
      <c r="J62" s="145" t="s">
        <v>64</v>
      </c>
      <c r="K62" s="6" t="s">
        <v>47</v>
      </c>
      <c r="L62" s="153" t="s">
        <v>153</v>
      </c>
      <c r="M62" s="8">
        <v>1.6500000000000001E-2</v>
      </c>
      <c r="N62" s="8">
        <v>125</v>
      </c>
      <c r="O62" s="221"/>
      <c r="P62" s="221"/>
      <c r="Q62" s="221"/>
      <c r="R62" s="221"/>
    </row>
    <row r="63" spans="1:18" ht="18">
      <c r="A63" s="220"/>
      <c r="B63" s="257"/>
      <c r="C63" s="259"/>
      <c r="D63" s="220"/>
      <c r="E63" s="220"/>
      <c r="F63" s="220"/>
      <c r="G63" s="220"/>
      <c r="H63" s="221"/>
      <c r="I63" s="221"/>
      <c r="J63" s="143" t="s">
        <v>199</v>
      </c>
      <c r="K63" s="144" t="s">
        <v>61</v>
      </c>
      <c r="L63" s="81"/>
      <c r="M63" s="81">
        <v>0.44</v>
      </c>
      <c r="N63" s="81">
        <v>2.7</v>
      </c>
      <c r="O63" s="221"/>
      <c r="P63" s="221"/>
      <c r="Q63" s="221"/>
      <c r="R63" s="221"/>
    </row>
    <row r="64" spans="1:18" ht="18">
      <c r="A64" s="220"/>
      <c r="B64" s="257"/>
      <c r="C64" s="259"/>
      <c r="D64" s="220"/>
      <c r="E64" s="220"/>
      <c r="F64" s="220"/>
      <c r="G64" s="220"/>
      <c r="H64" s="221"/>
      <c r="I64" s="221"/>
      <c r="J64" s="145" t="s">
        <v>65</v>
      </c>
      <c r="K64" s="6" t="s">
        <v>66</v>
      </c>
      <c r="L64" s="70" t="s">
        <v>218</v>
      </c>
      <c r="M64" s="8">
        <v>0.9</v>
      </c>
      <c r="N64" s="8">
        <v>1</v>
      </c>
      <c r="O64" s="221"/>
      <c r="P64" s="221"/>
      <c r="Q64" s="221"/>
      <c r="R64" s="221"/>
    </row>
    <row r="65" spans="1:18" ht="36">
      <c r="A65" s="189">
        <v>8</v>
      </c>
      <c r="B65" s="187" t="s">
        <v>209</v>
      </c>
      <c r="C65" s="191" t="s">
        <v>210</v>
      </c>
      <c r="D65" s="189" t="s">
        <v>154</v>
      </c>
      <c r="E65" s="189">
        <f>33*0.1</f>
        <v>3.3000000000000003</v>
      </c>
      <c r="F65" s="189">
        <v>0.89</v>
      </c>
      <c r="G65" s="189"/>
      <c r="H65" s="193">
        <f>F65*H$7</f>
        <v>2.1963330999999999</v>
      </c>
      <c r="I65" s="195"/>
      <c r="J65" s="142" t="s">
        <v>133</v>
      </c>
      <c r="K65" s="53" t="s">
        <v>154</v>
      </c>
      <c r="L65" s="152" t="s">
        <v>68</v>
      </c>
      <c r="M65" s="152">
        <v>1.1000000000000001</v>
      </c>
      <c r="N65" s="152">
        <v>4</v>
      </c>
      <c r="O65" s="185">
        <f>((N65*M65)+(N66*M66))*O$7</f>
        <v>12.627711360000001</v>
      </c>
      <c r="P65" s="185">
        <f t="shared" ref="P65" si="56">H65+I65+O65</f>
        <v>14.824044460000001</v>
      </c>
      <c r="Q65" s="185">
        <f>O65*E65</f>
        <v>41.671447488000005</v>
      </c>
      <c r="R65" s="185">
        <f t="shared" ref="R65" si="57">P65*E65</f>
        <v>48.919346718000007</v>
      </c>
    </row>
    <row r="66" spans="1:18" ht="18">
      <c r="A66" s="190"/>
      <c r="B66" s="188"/>
      <c r="C66" s="192"/>
      <c r="D66" s="190"/>
      <c r="E66" s="190"/>
      <c r="F66" s="190"/>
      <c r="G66" s="190"/>
      <c r="H66" s="194"/>
      <c r="I66" s="196"/>
      <c r="J66" s="149" t="s">
        <v>208</v>
      </c>
      <c r="K66" s="148" t="s">
        <v>154</v>
      </c>
      <c r="L66" s="74" t="s">
        <v>217</v>
      </c>
      <c r="M66" s="74">
        <v>1.1000000000000001</v>
      </c>
      <c r="N66" s="74">
        <v>5.84</v>
      </c>
      <c r="O66" s="186"/>
      <c r="P66" s="186"/>
      <c r="Q66" s="186"/>
      <c r="R66" s="186"/>
    </row>
    <row r="67" spans="1:18" ht="54">
      <c r="A67" s="53">
        <v>9</v>
      </c>
      <c r="B67" s="141" t="s">
        <v>201</v>
      </c>
      <c r="C67" s="142" t="s">
        <v>211</v>
      </c>
      <c r="D67" s="53" t="s">
        <v>59</v>
      </c>
      <c r="E67" s="53">
        <v>24.8</v>
      </c>
      <c r="F67" s="53">
        <v>7.0000000000000007E-2</v>
      </c>
      <c r="G67" s="53">
        <v>7.0000000000000007E-2</v>
      </c>
      <c r="H67" s="12">
        <f>F67*H$7</f>
        <v>0.17274530000000002</v>
      </c>
      <c r="I67" s="12">
        <f t="shared" ref="I67" si="58">G67*I$7</f>
        <v>0.214032</v>
      </c>
      <c r="J67" s="142" t="s">
        <v>202</v>
      </c>
      <c r="K67" s="53" t="s">
        <v>59</v>
      </c>
      <c r="L67" s="152" t="s">
        <v>203</v>
      </c>
      <c r="M67" s="152">
        <v>1</v>
      </c>
      <c r="N67" s="152">
        <v>3.58</v>
      </c>
      <c r="O67" s="54">
        <f>N67*M67*O$7</f>
        <v>4.1765711999999997</v>
      </c>
      <c r="P67" s="54">
        <f t="shared" ref="P67" si="59">H67+I67+O67</f>
        <v>4.5633485</v>
      </c>
      <c r="Q67" s="54">
        <f t="shared" ref="Q67" si="60">O67*E67</f>
        <v>103.57896576</v>
      </c>
      <c r="R67" s="54">
        <f t="shared" ref="R67" si="61">P67*E67</f>
        <v>113.17104280000001</v>
      </c>
    </row>
    <row r="68" spans="1:18" ht="36">
      <c r="A68" s="6">
        <v>10</v>
      </c>
      <c r="B68" s="32" t="s">
        <v>71</v>
      </c>
      <c r="C68" s="90" t="s">
        <v>163</v>
      </c>
      <c r="D68" s="6" t="s">
        <v>55</v>
      </c>
      <c r="E68" s="6">
        <v>1.69</v>
      </c>
      <c r="F68" s="6">
        <v>14.5</v>
      </c>
      <c r="G68" s="6">
        <v>1.5</v>
      </c>
      <c r="H68" s="12">
        <f t="shared" ref="H68:I69" si="62">F68*H$7</f>
        <v>35.782955000000001</v>
      </c>
      <c r="I68" s="12">
        <f t="shared" si="62"/>
        <v>4.5863999999999994</v>
      </c>
      <c r="J68" s="93" t="s">
        <v>58</v>
      </c>
      <c r="K68" s="6" t="s">
        <v>50</v>
      </c>
      <c r="L68" s="119" t="s">
        <v>155</v>
      </c>
      <c r="M68" s="8">
        <v>0.24</v>
      </c>
      <c r="N68" s="8">
        <v>165</v>
      </c>
      <c r="O68" s="12">
        <f t="shared" ref="O68" si="63">N68*M68*O$7</f>
        <v>46.198943999999997</v>
      </c>
      <c r="P68" s="12">
        <f t="shared" ref="P68:P71" si="64">H68+I68+O68</f>
        <v>86.568298999999996</v>
      </c>
      <c r="Q68" s="12">
        <f t="shared" ref="Q68" si="65">O68*E68</f>
        <v>78.076215359999992</v>
      </c>
      <c r="R68" s="12">
        <f t="shared" ref="R68:R71" si="66">P68*E68</f>
        <v>146.30042530999998</v>
      </c>
    </row>
    <row r="69" spans="1:18" ht="18">
      <c r="A69" s="6">
        <v>11</v>
      </c>
      <c r="B69" s="6" t="s">
        <v>69</v>
      </c>
      <c r="C69" s="93" t="s">
        <v>70</v>
      </c>
      <c r="D69" s="6" t="s">
        <v>47</v>
      </c>
      <c r="E69" s="6">
        <v>22.8</v>
      </c>
      <c r="F69" s="6">
        <v>0.56200000000000006</v>
      </c>
      <c r="G69" s="6"/>
      <c r="H69" s="12">
        <f t="shared" si="62"/>
        <v>1.3868979800000001</v>
      </c>
      <c r="I69" s="12"/>
      <c r="J69" s="93"/>
      <c r="K69" s="6"/>
      <c r="L69" s="8"/>
      <c r="M69" s="8"/>
      <c r="N69" s="8"/>
      <c r="O69" s="12"/>
      <c r="P69" s="12">
        <f t="shared" si="64"/>
        <v>1.3868979800000001</v>
      </c>
      <c r="Q69" s="12"/>
      <c r="R69" s="12">
        <f t="shared" si="66"/>
        <v>31.621273944000002</v>
      </c>
    </row>
    <row r="70" spans="1:18" ht="54">
      <c r="A70" s="6">
        <v>12</v>
      </c>
      <c r="B70" s="6" t="s">
        <v>49</v>
      </c>
      <c r="C70" s="140" t="s">
        <v>220</v>
      </c>
      <c r="D70" s="6" t="s">
        <v>48</v>
      </c>
      <c r="E70" s="136">
        <v>9.74E-2</v>
      </c>
      <c r="F70" s="6">
        <v>5.92</v>
      </c>
      <c r="G70" s="6">
        <v>187.67</v>
      </c>
      <c r="H70" s="12">
        <f>F70*H$7</f>
        <v>14.6093168</v>
      </c>
      <c r="I70" s="12">
        <f t="shared" ref="I70:I71" si="67">G70*I$7</f>
        <v>573.81979199999989</v>
      </c>
      <c r="J70" s="93"/>
      <c r="K70" s="6"/>
      <c r="L70" s="8"/>
      <c r="M70" s="8"/>
      <c r="N70" s="8"/>
      <c r="O70" s="12"/>
      <c r="P70" s="12">
        <f t="shared" si="64"/>
        <v>588.42910879999988</v>
      </c>
      <c r="Q70" s="12"/>
      <c r="R70" s="12">
        <f t="shared" si="66"/>
        <v>57.312995197119989</v>
      </c>
    </row>
    <row r="71" spans="1:18" ht="18">
      <c r="A71" s="88">
        <v>13</v>
      </c>
      <c r="B71" s="89" t="s">
        <v>185</v>
      </c>
      <c r="C71" s="90" t="s">
        <v>186</v>
      </c>
      <c r="D71" s="94" t="s">
        <v>50</v>
      </c>
      <c r="E71" s="86">
        <f>97.4*1.95</f>
        <v>189.93</v>
      </c>
      <c r="F71" s="88"/>
      <c r="G71" s="88">
        <v>0.45</v>
      </c>
      <c r="H71" s="91"/>
      <c r="I71" s="91">
        <f t="shared" si="67"/>
        <v>1.37592</v>
      </c>
      <c r="J71" s="90"/>
      <c r="K71" s="88"/>
      <c r="L71" s="70"/>
      <c r="M71" s="81"/>
      <c r="N71" s="81"/>
      <c r="O71" s="86"/>
      <c r="P71" s="92">
        <f t="shared" si="64"/>
        <v>1.37592</v>
      </c>
      <c r="Q71" s="86"/>
      <c r="R71" s="86">
        <f t="shared" si="66"/>
        <v>261.32848560000002</v>
      </c>
    </row>
    <row r="72" spans="1:18" ht="18">
      <c r="A72" s="105" t="s">
        <v>212</v>
      </c>
      <c r="B72" s="106"/>
      <c r="C72" s="107" t="s">
        <v>187</v>
      </c>
      <c r="D72" s="105"/>
      <c r="E72" s="105"/>
      <c r="F72" s="105"/>
      <c r="G72" s="105"/>
      <c r="H72" s="108"/>
      <c r="I72" s="108"/>
      <c r="J72" s="105"/>
      <c r="K72" s="105"/>
      <c r="L72" s="105"/>
      <c r="M72" s="105"/>
      <c r="N72" s="105"/>
      <c r="O72" s="108"/>
      <c r="P72" s="108"/>
      <c r="Q72" s="108"/>
      <c r="R72" s="108"/>
    </row>
    <row r="73" spans="1:18" ht="72">
      <c r="A73" s="6">
        <v>1</v>
      </c>
      <c r="B73" s="6" t="s">
        <v>132</v>
      </c>
      <c r="C73" s="137" t="s">
        <v>188</v>
      </c>
      <c r="D73" s="6" t="s">
        <v>45</v>
      </c>
      <c r="E73" s="138">
        <v>4.2000000000000003E-2</v>
      </c>
      <c r="F73" s="6">
        <v>6.77</v>
      </c>
      <c r="G73" s="6">
        <v>164.23</v>
      </c>
      <c r="H73" s="12">
        <f t="shared" ref="H73:H74" si="68">F73*H$7</f>
        <v>16.706938299999997</v>
      </c>
      <c r="I73" s="12">
        <f t="shared" ref="I73" si="69">G73*I$7</f>
        <v>502.14964799999996</v>
      </c>
      <c r="J73" s="93"/>
      <c r="K73" s="6"/>
      <c r="L73" s="6"/>
      <c r="M73" s="6"/>
      <c r="N73" s="6"/>
      <c r="O73" s="12"/>
      <c r="P73" s="12">
        <f t="shared" ref="P73:P77" si="70">H73+I73+O73</f>
        <v>518.8565863</v>
      </c>
      <c r="Q73" s="12"/>
      <c r="R73" s="12">
        <f t="shared" ref="R73:R77" si="71">P73*E73</f>
        <v>21.7919766246</v>
      </c>
    </row>
    <row r="74" spans="1:18" ht="54">
      <c r="A74" s="6">
        <v>2</v>
      </c>
      <c r="B74" s="87" t="s">
        <v>191</v>
      </c>
      <c r="C74" s="93" t="s">
        <v>190</v>
      </c>
      <c r="D74" s="6" t="s">
        <v>47</v>
      </c>
      <c r="E74" s="139">
        <v>8.5</v>
      </c>
      <c r="F74" s="6">
        <f>4.49*0.5</f>
        <v>2.2450000000000001</v>
      </c>
      <c r="G74" s="6">
        <f>1.23*0.5</f>
        <v>0.61499999999999999</v>
      </c>
      <c r="H74" s="12">
        <f t="shared" si="68"/>
        <v>5.5401885499999999</v>
      </c>
      <c r="I74" s="12">
        <f>G74*I$7</f>
        <v>1.8804239999999999</v>
      </c>
      <c r="J74" s="99"/>
      <c r="K74" s="6"/>
      <c r="L74" s="118"/>
      <c r="M74" s="6"/>
      <c r="N74" s="8"/>
      <c r="O74" s="138"/>
      <c r="P74" s="12">
        <f t="shared" si="70"/>
        <v>7.4206125499999995</v>
      </c>
      <c r="Q74" s="12"/>
      <c r="R74" s="12">
        <f t="shared" si="71"/>
        <v>63.075206674999997</v>
      </c>
    </row>
    <row r="75" spans="1:18" ht="36">
      <c r="A75" s="88">
        <v>3</v>
      </c>
      <c r="B75" s="70" t="s">
        <v>49</v>
      </c>
      <c r="C75" s="64" t="s">
        <v>128</v>
      </c>
      <c r="D75" s="81" t="s">
        <v>45</v>
      </c>
      <c r="E75" s="66">
        <v>8.5000000000000006E-3</v>
      </c>
      <c r="F75" s="81">
        <v>5.92</v>
      </c>
      <c r="G75" s="81">
        <v>187.67</v>
      </c>
      <c r="H75" s="91">
        <f>F75*H$7</f>
        <v>14.6093168</v>
      </c>
      <c r="I75" s="91">
        <f t="shared" ref="I75:I77" si="72">G75*I$7</f>
        <v>573.81979199999989</v>
      </c>
      <c r="J75" s="65"/>
      <c r="K75" s="81"/>
      <c r="L75" s="81"/>
      <c r="M75" s="81"/>
      <c r="N75" s="81"/>
      <c r="O75" s="91"/>
      <c r="P75" s="91">
        <f t="shared" si="70"/>
        <v>588.42910879999988</v>
      </c>
      <c r="Q75" s="91"/>
      <c r="R75" s="91">
        <f t="shared" si="71"/>
        <v>5.0016474247999989</v>
      </c>
    </row>
    <row r="76" spans="1:18" ht="18">
      <c r="A76" s="88">
        <v>4</v>
      </c>
      <c r="B76" s="89" t="s">
        <v>185</v>
      </c>
      <c r="C76" s="90" t="s">
        <v>186</v>
      </c>
      <c r="D76" s="94" t="s">
        <v>50</v>
      </c>
      <c r="E76" s="86">
        <f>8.5*1.95</f>
        <v>16.574999999999999</v>
      </c>
      <c r="F76" s="88"/>
      <c r="G76" s="88">
        <v>0.45</v>
      </c>
      <c r="H76" s="91"/>
      <c r="I76" s="91">
        <f t="shared" si="72"/>
        <v>1.37592</v>
      </c>
      <c r="J76" s="90"/>
      <c r="K76" s="88"/>
      <c r="L76" s="70"/>
      <c r="M76" s="81"/>
      <c r="N76" s="81"/>
      <c r="O76" s="86"/>
      <c r="P76" s="92">
        <f t="shared" si="70"/>
        <v>1.37592</v>
      </c>
      <c r="Q76" s="86"/>
      <c r="R76" s="86">
        <f t="shared" si="71"/>
        <v>22.805873999999999</v>
      </c>
    </row>
    <row r="77" spans="1:18" ht="18">
      <c r="A77" s="207">
        <v>5</v>
      </c>
      <c r="B77" s="236" t="s">
        <v>53</v>
      </c>
      <c r="C77" s="238" t="s">
        <v>193</v>
      </c>
      <c r="D77" s="240" t="s">
        <v>61</v>
      </c>
      <c r="E77" s="207">
        <v>0.5</v>
      </c>
      <c r="F77" s="207">
        <v>0.08</v>
      </c>
      <c r="G77" s="207">
        <v>0.26</v>
      </c>
      <c r="H77" s="210">
        <f>F77*H$7</f>
        <v>0.19742319999999999</v>
      </c>
      <c r="I77" s="210">
        <f t="shared" si="72"/>
        <v>0.79497600000000002</v>
      </c>
      <c r="J77" s="99" t="s">
        <v>54</v>
      </c>
      <c r="K77" s="78" t="s">
        <v>61</v>
      </c>
      <c r="L77" s="101" t="s">
        <v>129</v>
      </c>
      <c r="M77" s="101">
        <v>1.22</v>
      </c>
      <c r="N77" s="101">
        <v>6</v>
      </c>
      <c r="O77" s="185">
        <f>((N77*M77)+(N78*M78))*O$7</f>
        <v>8.5561377600000004</v>
      </c>
      <c r="P77" s="185">
        <f t="shared" si="70"/>
        <v>9.5485369599999999</v>
      </c>
      <c r="Q77" s="185">
        <f>O77*E77</f>
        <v>4.2780688800000002</v>
      </c>
      <c r="R77" s="185">
        <f t="shared" si="71"/>
        <v>4.7742684799999999</v>
      </c>
    </row>
    <row r="78" spans="1:18" ht="18">
      <c r="A78" s="209"/>
      <c r="B78" s="237"/>
      <c r="C78" s="239"/>
      <c r="D78" s="209"/>
      <c r="E78" s="209"/>
      <c r="F78" s="209"/>
      <c r="G78" s="209"/>
      <c r="H78" s="212"/>
      <c r="I78" s="212"/>
      <c r="J78" s="99" t="s">
        <v>46</v>
      </c>
      <c r="K78" s="78" t="s">
        <v>61</v>
      </c>
      <c r="L78" s="79"/>
      <c r="M78" s="101">
        <v>7.0000000000000007E-2</v>
      </c>
      <c r="N78" s="101">
        <v>0.2</v>
      </c>
      <c r="O78" s="186"/>
      <c r="P78" s="186"/>
      <c r="Q78" s="186"/>
      <c r="R78" s="186"/>
    </row>
    <row r="79" spans="1:18" ht="27.75" customHeight="1">
      <c r="A79" s="220">
        <v>6</v>
      </c>
      <c r="B79" s="257" t="s">
        <v>189</v>
      </c>
      <c r="C79" s="261" t="s">
        <v>192</v>
      </c>
      <c r="D79" s="220" t="s">
        <v>47</v>
      </c>
      <c r="E79" s="262">
        <v>7.2</v>
      </c>
      <c r="F79" s="220">
        <v>4.49</v>
      </c>
      <c r="G79" s="220">
        <v>1.23</v>
      </c>
      <c r="H79" s="221">
        <f t="shared" ref="H79" si="73">F79*H$7</f>
        <v>11.0803771</v>
      </c>
      <c r="I79" s="221">
        <f>G79*I$7</f>
        <v>3.7608479999999997</v>
      </c>
      <c r="J79" s="99" t="s">
        <v>60</v>
      </c>
      <c r="K79" s="6" t="s">
        <v>47</v>
      </c>
      <c r="L79" s="118" t="s">
        <v>126</v>
      </c>
      <c r="M79" s="8">
        <v>1.0149999999999999</v>
      </c>
      <c r="N79" s="8">
        <v>29.93</v>
      </c>
      <c r="O79" s="260">
        <f>((N79*M79)/1.02+(N80*M80)+(N81*M81))*O$7</f>
        <v>45.747786011764703</v>
      </c>
      <c r="P79" s="221">
        <f t="shared" ref="P79" si="74">H79+I79+O79</f>
        <v>60.589011111764705</v>
      </c>
      <c r="Q79" s="221">
        <f>O79*E79</f>
        <v>329.38405928470587</v>
      </c>
      <c r="R79" s="221">
        <f t="shared" ref="R79" si="75">P79*E79</f>
        <v>436.2408800047059</v>
      </c>
    </row>
    <row r="80" spans="1:18" ht="25.5" customHeight="1">
      <c r="A80" s="220"/>
      <c r="B80" s="257"/>
      <c r="C80" s="261"/>
      <c r="D80" s="220"/>
      <c r="E80" s="262"/>
      <c r="F80" s="220"/>
      <c r="G80" s="220"/>
      <c r="H80" s="221"/>
      <c r="I80" s="221"/>
      <c r="J80" s="93" t="s">
        <v>62</v>
      </c>
      <c r="K80" s="6" t="s">
        <v>63</v>
      </c>
      <c r="L80" s="8"/>
      <c r="M80" s="8">
        <v>1.28</v>
      </c>
      <c r="N80" s="8">
        <v>3.5</v>
      </c>
      <c r="O80" s="260"/>
      <c r="P80" s="221"/>
      <c r="Q80" s="221"/>
      <c r="R80" s="221"/>
    </row>
    <row r="81" spans="1:18" ht="26.25" customHeight="1">
      <c r="A81" s="220"/>
      <c r="B81" s="257"/>
      <c r="C81" s="261"/>
      <c r="D81" s="220"/>
      <c r="E81" s="262"/>
      <c r="F81" s="220"/>
      <c r="G81" s="220"/>
      <c r="H81" s="221"/>
      <c r="I81" s="221"/>
      <c r="J81" s="93" t="s">
        <v>64</v>
      </c>
      <c r="K81" s="6" t="s">
        <v>47</v>
      </c>
      <c r="L81" s="153" t="s">
        <v>153</v>
      </c>
      <c r="M81" s="8">
        <v>3.9600000000000003E-2</v>
      </c>
      <c r="N81" s="8">
        <v>125</v>
      </c>
      <c r="O81" s="260"/>
      <c r="P81" s="221"/>
      <c r="Q81" s="221"/>
      <c r="R81" s="221"/>
    </row>
    <row r="82" spans="1:18" ht="54">
      <c r="A82" s="96">
        <v>7</v>
      </c>
      <c r="B82" s="97" t="s">
        <v>71</v>
      </c>
      <c r="C82" s="117" t="s">
        <v>194</v>
      </c>
      <c r="D82" s="96" t="s">
        <v>55</v>
      </c>
      <c r="E82" s="96">
        <v>0.18</v>
      </c>
      <c r="F82" s="96">
        <v>14.5</v>
      </c>
      <c r="G82" s="96">
        <v>1.5</v>
      </c>
      <c r="H82" s="95">
        <f t="shared" ref="H82" si="76">F82*H$7</f>
        <v>35.782955000000001</v>
      </c>
      <c r="I82" s="95">
        <f>G82*I$7</f>
        <v>4.5863999999999994</v>
      </c>
      <c r="J82" s="117" t="s">
        <v>58</v>
      </c>
      <c r="K82" s="96" t="s">
        <v>50</v>
      </c>
      <c r="L82" s="119" t="s">
        <v>155</v>
      </c>
      <c r="M82" s="118">
        <v>0.24</v>
      </c>
      <c r="N82" s="118">
        <v>165</v>
      </c>
      <c r="O82" s="95">
        <f t="shared" ref="O82" si="77">N82*M82*O$7</f>
        <v>46.198943999999997</v>
      </c>
      <c r="P82" s="95">
        <f t="shared" ref="P82" si="78">H82+I82+O82</f>
        <v>86.568298999999996</v>
      </c>
      <c r="Q82" s="95">
        <f>O82*E82</f>
        <v>8.3158099199999995</v>
      </c>
      <c r="R82" s="95">
        <f>P82*E82</f>
        <v>15.582293819999999</v>
      </c>
    </row>
    <row r="83" spans="1:18" ht="18">
      <c r="A83" s="96">
        <v>8</v>
      </c>
      <c r="B83" s="96" t="s">
        <v>69</v>
      </c>
      <c r="C83" s="117" t="s">
        <v>70</v>
      </c>
      <c r="D83" s="96" t="s">
        <v>47</v>
      </c>
      <c r="E83" s="96">
        <v>42</v>
      </c>
      <c r="F83" s="96">
        <v>0.56200000000000006</v>
      </c>
      <c r="G83" s="96"/>
      <c r="H83" s="95">
        <f t="shared" ref="H83" si="79">F83*H$7</f>
        <v>1.3868979800000001</v>
      </c>
      <c r="I83" s="95"/>
      <c r="J83" s="117"/>
      <c r="K83" s="96"/>
      <c r="L83" s="118"/>
      <c r="M83" s="118"/>
      <c r="N83" s="118"/>
      <c r="O83" s="95"/>
      <c r="P83" s="95">
        <f t="shared" ref="P83" si="80">H83+I83+O83</f>
        <v>1.3868979800000001</v>
      </c>
      <c r="Q83" s="95"/>
      <c r="R83" s="95">
        <f t="shared" ref="R83" si="81">P83*E83</f>
        <v>58.249715160000001</v>
      </c>
    </row>
    <row r="84" spans="1:18" ht="18">
      <c r="A84" s="109" t="s">
        <v>232</v>
      </c>
      <c r="B84" s="109"/>
      <c r="C84" s="109" t="s">
        <v>222</v>
      </c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</row>
    <row r="85" spans="1:18" ht="36">
      <c r="A85" s="173">
        <v>1</v>
      </c>
      <c r="B85" s="174" t="s">
        <v>223</v>
      </c>
      <c r="C85" s="175" t="s">
        <v>224</v>
      </c>
      <c r="D85" s="173" t="s">
        <v>225</v>
      </c>
      <c r="E85" s="176">
        <v>7.0000000000000007E-2</v>
      </c>
      <c r="F85" s="173">
        <v>1.56</v>
      </c>
      <c r="G85" s="173">
        <v>5.84</v>
      </c>
      <c r="H85" s="177">
        <f t="shared" ref="H85:I88" si="82">F85*H$7</f>
        <v>3.8497523999999999</v>
      </c>
      <c r="I85" s="177">
        <f t="shared" si="82"/>
        <v>17.856383999999998</v>
      </c>
      <c r="J85" s="175" t="s">
        <v>226</v>
      </c>
      <c r="K85" s="173" t="s">
        <v>66</v>
      </c>
      <c r="L85" s="101"/>
      <c r="M85" s="119">
        <v>66.7</v>
      </c>
      <c r="N85" s="178">
        <v>4.16</v>
      </c>
      <c r="O85" s="177">
        <f t="shared" ref="O85:O88" si="83">N85*M85*O$7</f>
        <v>323.70993408000004</v>
      </c>
      <c r="P85" s="177">
        <f t="shared" ref="P85:P88" si="84">H85+I85+O85</f>
        <v>345.41607048000003</v>
      </c>
      <c r="Q85" s="177">
        <f t="shared" ref="Q85:Q88" si="85">O85*E85</f>
        <v>22.659695385600006</v>
      </c>
      <c r="R85" s="177">
        <f t="shared" ref="R85:R88" si="86">P85*E85</f>
        <v>24.179124933600004</v>
      </c>
    </row>
    <row r="86" spans="1:18" ht="36">
      <c r="A86" s="173">
        <v>2</v>
      </c>
      <c r="B86" s="174" t="s">
        <v>223</v>
      </c>
      <c r="C86" s="175" t="s">
        <v>227</v>
      </c>
      <c r="D86" s="173" t="s">
        <v>225</v>
      </c>
      <c r="E86" s="176">
        <v>1.788</v>
      </c>
      <c r="F86" s="173">
        <v>1.56</v>
      </c>
      <c r="G86" s="173">
        <v>5.84</v>
      </c>
      <c r="H86" s="177">
        <f t="shared" si="82"/>
        <v>3.8497523999999999</v>
      </c>
      <c r="I86" s="177">
        <f t="shared" si="82"/>
        <v>17.856383999999998</v>
      </c>
      <c r="J86" s="175" t="s">
        <v>226</v>
      </c>
      <c r="K86" s="173" t="s">
        <v>66</v>
      </c>
      <c r="L86" s="101"/>
      <c r="M86" s="119">
        <v>133</v>
      </c>
      <c r="N86" s="178">
        <v>4.16</v>
      </c>
      <c r="O86" s="177">
        <f t="shared" si="83"/>
        <v>645.4785791999999</v>
      </c>
      <c r="P86" s="177">
        <f t="shared" si="84"/>
        <v>667.18471559999989</v>
      </c>
      <c r="Q86" s="177">
        <f t="shared" si="85"/>
        <v>1154.1156996095999</v>
      </c>
      <c r="R86" s="177">
        <f t="shared" si="86"/>
        <v>1192.9262714927997</v>
      </c>
    </row>
    <row r="87" spans="1:18" ht="36">
      <c r="A87" s="173">
        <v>3</v>
      </c>
      <c r="B87" s="174" t="s">
        <v>228</v>
      </c>
      <c r="C87" s="175" t="s">
        <v>229</v>
      </c>
      <c r="D87" s="173" t="s">
        <v>225</v>
      </c>
      <c r="E87" s="177">
        <v>0.87</v>
      </c>
      <c r="F87" s="173">
        <v>1.56</v>
      </c>
      <c r="G87" s="173">
        <v>5.84</v>
      </c>
      <c r="H87" s="177">
        <f t="shared" si="82"/>
        <v>3.8497523999999999</v>
      </c>
      <c r="I87" s="177">
        <f t="shared" si="82"/>
        <v>17.856383999999998</v>
      </c>
      <c r="J87" s="175" t="s">
        <v>226</v>
      </c>
      <c r="K87" s="173" t="s">
        <v>66</v>
      </c>
      <c r="L87" s="101"/>
      <c r="M87" s="119">
        <v>16.7</v>
      </c>
      <c r="N87" s="178">
        <v>4.16</v>
      </c>
      <c r="O87" s="177">
        <f t="shared" si="83"/>
        <v>81.048814079999985</v>
      </c>
      <c r="P87" s="177">
        <f t="shared" si="84"/>
        <v>102.75495047999999</v>
      </c>
      <c r="Q87" s="177">
        <f t="shared" si="85"/>
        <v>70.512468249599991</v>
      </c>
      <c r="R87" s="177">
        <f t="shared" si="86"/>
        <v>89.396806917599989</v>
      </c>
    </row>
    <row r="88" spans="1:18" ht="36">
      <c r="A88" s="173">
        <v>4</v>
      </c>
      <c r="B88" s="174" t="s">
        <v>230</v>
      </c>
      <c r="C88" s="175" t="s">
        <v>231</v>
      </c>
      <c r="D88" s="173" t="s">
        <v>225</v>
      </c>
      <c r="E88" s="177">
        <v>0.06</v>
      </c>
      <c r="F88" s="173">
        <v>1.56</v>
      </c>
      <c r="G88" s="173">
        <v>5.84</v>
      </c>
      <c r="H88" s="177">
        <f t="shared" si="82"/>
        <v>3.8497523999999999</v>
      </c>
      <c r="I88" s="177">
        <f t="shared" si="82"/>
        <v>17.856383999999998</v>
      </c>
      <c r="J88" s="175" t="s">
        <v>226</v>
      </c>
      <c r="K88" s="173" t="s">
        <v>66</v>
      </c>
      <c r="L88" s="101"/>
      <c r="M88" s="119">
        <v>33.299999999999997</v>
      </c>
      <c r="N88" s="178">
        <v>4.16</v>
      </c>
      <c r="O88" s="177">
        <f t="shared" si="83"/>
        <v>161.61230591999998</v>
      </c>
      <c r="P88" s="177">
        <f t="shared" si="84"/>
        <v>183.31844231999997</v>
      </c>
      <c r="Q88" s="177">
        <f t="shared" si="85"/>
        <v>9.696738355199999</v>
      </c>
      <c r="R88" s="177">
        <f t="shared" si="86"/>
        <v>10.999106539199998</v>
      </c>
    </row>
    <row r="89" spans="1:18" ht="18">
      <c r="C89" s="48" t="s">
        <v>72</v>
      </c>
      <c r="R89" s="51">
        <f>SUM(R10:R88)</f>
        <v>72670.912740587897</v>
      </c>
    </row>
    <row r="90" spans="1:18" ht="18">
      <c r="C90" s="48" t="s">
        <v>73</v>
      </c>
      <c r="D90" s="26"/>
      <c r="E90" s="26"/>
      <c r="F90" s="26"/>
      <c r="G90" s="26"/>
      <c r="H90" s="49"/>
      <c r="I90" s="49"/>
      <c r="J90" s="1"/>
      <c r="K90" s="26"/>
      <c r="L90" s="26"/>
      <c r="M90" s="26"/>
      <c r="N90" s="26"/>
      <c r="O90" s="49"/>
      <c r="P90" s="49"/>
      <c r="Q90" s="49"/>
      <c r="R90" s="52">
        <f>R89*13.3%</f>
        <v>9665.2313944981906</v>
      </c>
    </row>
    <row r="91" spans="1:18" ht="18">
      <c r="C91" s="48" t="s">
        <v>72</v>
      </c>
      <c r="D91" s="26"/>
      <c r="E91" s="26"/>
      <c r="F91" s="26"/>
      <c r="G91" s="26"/>
      <c r="H91" s="49"/>
      <c r="I91" s="49"/>
      <c r="J91" s="1"/>
      <c r="K91" s="26"/>
      <c r="L91" s="26"/>
      <c r="M91" s="26"/>
      <c r="N91" s="26"/>
      <c r="O91" s="49"/>
      <c r="P91" s="49"/>
      <c r="Q91" s="49"/>
      <c r="R91" s="52">
        <f>R89+R90</f>
        <v>82336.144135086084</v>
      </c>
    </row>
    <row r="92" spans="1:18" ht="18">
      <c r="C92" s="48" t="s">
        <v>74</v>
      </c>
      <c r="D92" s="26"/>
      <c r="E92" s="26"/>
      <c r="F92" s="26"/>
      <c r="G92" s="26"/>
      <c r="H92" s="49"/>
      <c r="I92" s="49"/>
      <c r="J92" s="1"/>
      <c r="K92" s="26"/>
      <c r="L92" s="26"/>
      <c r="M92" s="26"/>
      <c r="N92" s="26"/>
      <c r="O92" s="49"/>
      <c r="P92" s="49"/>
      <c r="Q92" s="49"/>
      <c r="R92" s="52">
        <f>R91*11%</f>
        <v>9056.9758548594691</v>
      </c>
    </row>
    <row r="93" spans="1:18" ht="18">
      <c r="C93" s="48" t="s">
        <v>72</v>
      </c>
      <c r="D93" s="26"/>
      <c r="E93" s="26"/>
      <c r="F93" s="26"/>
      <c r="G93" s="26"/>
      <c r="H93" s="49"/>
      <c r="I93" s="49"/>
      <c r="J93" s="1"/>
      <c r="K93" s="26"/>
      <c r="L93" s="26"/>
      <c r="M93" s="26"/>
      <c r="N93" s="26"/>
      <c r="O93" s="49"/>
      <c r="P93" s="49"/>
      <c r="Q93" s="49"/>
      <c r="R93" s="52">
        <f>R91+R92</f>
        <v>91393.119989945553</v>
      </c>
    </row>
    <row r="94" spans="1:18">
      <c r="C94" s="1"/>
      <c r="D94" s="26"/>
      <c r="E94" s="26"/>
      <c r="F94" s="26"/>
      <c r="G94" s="26"/>
      <c r="H94" s="26"/>
      <c r="I94" s="26"/>
      <c r="J94" s="1"/>
      <c r="K94" s="26"/>
      <c r="L94" s="26"/>
      <c r="M94" s="26"/>
      <c r="N94" s="26"/>
      <c r="O94" s="1"/>
      <c r="P94" s="1"/>
      <c r="Q94" s="1"/>
      <c r="R94" s="1"/>
    </row>
    <row r="95" spans="1:18">
      <c r="C95" s="1"/>
      <c r="D95" s="26"/>
      <c r="E95" s="26"/>
      <c r="F95" s="26"/>
      <c r="G95" s="26"/>
      <c r="H95" s="26"/>
      <c r="I95" s="26"/>
      <c r="J95" s="1"/>
      <c r="K95" s="26"/>
      <c r="L95" s="26"/>
      <c r="M95" s="26"/>
      <c r="N95" s="26"/>
      <c r="O95" s="1"/>
      <c r="P95" s="1"/>
      <c r="Q95" s="1"/>
      <c r="R95" s="1"/>
    </row>
    <row r="96" spans="1:18">
      <c r="C96" s="1"/>
      <c r="D96" s="1"/>
      <c r="E96" s="1"/>
      <c r="F96" s="1"/>
      <c r="G96" s="1"/>
      <c r="H96" s="1"/>
      <c r="I96" s="26"/>
      <c r="J96" s="1"/>
      <c r="K96" s="26"/>
      <c r="L96" s="26"/>
      <c r="M96" s="26"/>
      <c r="N96" s="26"/>
      <c r="O96" s="1"/>
      <c r="P96" s="1"/>
      <c r="Q96" s="1"/>
      <c r="R96" s="1"/>
    </row>
    <row r="97" spans="3:18" ht="18">
      <c r="C97" s="1"/>
      <c r="D97" s="50" t="s">
        <v>17</v>
      </c>
      <c r="E97" s="1"/>
      <c r="F97" s="1"/>
      <c r="G97" s="50" t="s">
        <v>18</v>
      </c>
      <c r="H97" s="1"/>
      <c r="I97" s="26"/>
      <c r="J97" s="1"/>
      <c r="K97" s="26"/>
      <c r="L97" s="26"/>
      <c r="M97" s="26"/>
      <c r="N97" s="26"/>
      <c r="O97" s="1"/>
      <c r="P97" s="1"/>
      <c r="Q97" s="1"/>
      <c r="R97" s="1"/>
    </row>
  </sheetData>
  <mergeCells count="167">
    <mergeCell ref="O79:O81"/>
    <mergeCell ref="P79:P81"/>
    <mergeCell ref="Q79:Q81"/>
    <mergeCell ref="R79:R81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O46:O48"/>
    <mergeCell ref="P46:P48"/>
    <mergeCell ref="Q46:Q48"/>
    <mergeCell ref="R46:R48"/>
    <mergeCell ref="A79:A81"/>
    <mergeCell ref="B79:B81"/>
    <mergeCell ref="C79:C81"/>
    <mergeCell ref="D79:D81"/>
    <mergeCell ref="E79:E81"/>
    <mergeCell ref="F79:F81"/>
    <mergeCell ref="G79:G81"/>
    <mergeCell ref="H79:H81"/>
    <mergeCell ref="I79:I81"/>
    <mergeCell ref="O60:O64"/>
    <mergeCell ref="P60:P64"/>
    <mergeCell ref="Q60:Q64"/>
    <mergeCell ref="R60:R64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O77:O78"/>
    <mergeCell ref="P77:P78"/>
    <mergeCell ref="Q77:Q78"/>
    <mergeCell ref="R77:R78"/>
    <mergeCell ref="A60:A64"/>
    <mergeCell ref="B60:B64"/>
    <mergeCell ref="C60:C64"/>
    <mergeCell ref="D60:D64"/>
    <mergeCell ref="E60:E64"/>
    <mergeCell ref="F60:F64"/>
    <mergeCell ref="G60:G64"/>
    <mergeCell ref="H60:H64"/>
    <mergeCell ref="I60:I64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O56:O59"/>
    <mergeCell ref="P56:P59"/>
    <mergeCell ref="Q56:Q59"/>
    <mergeCell ref="R56:R59"/>
    <mergeCell ref="Q36:Q41"/>
    <mergeCell ref="R36:R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O42:O43"/>
    <mergeCell ref="P42:P43"/>
    <mergeCell ref="Q42:Q43"/>
    <mergeCell ref="R42:R43"/>
    <mergeCell ref="A36:A41"/>
    <mergeCell ref="B36:B41"/>
    <mergeCell ref="C36:C41"/>
    <mergeCell ref="I36:I41"/>
    <mergeCell ref="O36:O41"/>
    <mergeCell ref="P36:P41"/>
    <mergeCell ref="D36:D41"/>
    <mergeCell ref="E36:E41"/>
    <mergeCell ref="F36:F41"/>
    <mergeCell ref="G36:G41"/>
    <mergeCell ref="H36:H41"/>
    <mergeCell ref="A19:A24"/>
    <mergeCell ref="B19:B24"/>
    <mergeCell ref="C19:C24"/>
    <mergeCell ref="D19:D24"/>
    <mergeCell ref="E19:E24"/>
    <mergeCell ref="G19:G24"/>
    <mergeCell ref="A25:A26"/>
    <mergeCell ref="B25:B26"/>
    <mergeCell ref="C25:C26"/>
    <mergeCell ref="D25:D26"/>
    <mergeCell ref="E25:E26"/>
    <mergeCell ref="F25:F26"/>
    <mergeCell ref="G25:G26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C3:C7"/>
    <mergeCell ref="E3:E7"/>
    <mergeCell ref="F5:F7"/>
    <mergeCell ref="H5:H6"/>
    <mergeCell ref="I5:I6"/>
    <mergeCell ref="P3:P7"/>
    <mergeCell ref="Q3:Q7"/>
    <mergeCell ref="Q25:Q26"/>
    <mergeCell ref="R25:R26"/>
    <mergeCell ref="H19:H24"/>
    <mergeCell ref="I19:I24"/>
    <mergeCell ref="O19:O24"/>
    <mergeCell ref="F19:F24"/>
    <mergeCell ref="P19:P24"/>
    <mergeCell ref="Q19:Q24"/>
    <mergeCell ref="R19:R24"/>
    <mergeCell ref="O25:O26"/>
    <mergeCell ref="P25:P26"/>
    <mergeCell ref="I25:I26"/>
    <mergeCell ref="H25:H26"/>
    <mergeCell ref="R27:R28"/>
    <mergeCell ref="O27:O28"/>
    <mergeCell ref="P27:P28"/>
    <mergeCell ref="Q27:Q28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O65:O66"/>
    <mergeCell ref="P65:P66"/>
    <mergeCell ref="Q65:Q66"/>
    <mergeCell ref="R65:R66"/>
    <mergeCell ref="B65:B66"/>
    <mergeCell ref="A65:A66"/>
    <mergeCell ref="C65:C66"/>
    <mergeCell ref="D65:D66"/>
    <mergeCell ref="E65:E66"/>
    <mergeCell ref="F65:F66"/>
    <mergeCell ref="G65:G66"/>
    <mergeCell ref="H65:H66"/>
    <mergeCell ref="I65:I66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4"/>
  <sheetViews>
    <sheetView zoomScaleNormal="100" workbookViewId="0">
      <selection activeCell="P9" sqref="P9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4"/>
      <c r="B1" s="24"/>
      <c r="C1" s="263" t="s">
        <v>75</v>
      </c>
      <c r="D1" s="264"/>
      <c r="E1" s="264"/>
      <c r="F1" s="264"/>
      <c r="G1" s="264"/>
      <c r="H1" s="25"/>
    </row>
    <row r="2" spans="1:8" ht="69" customHeight="1">
      <c r="A2" s="287" t="s">
        <v>234</v>
      </c>
      <c r="B2" s="288"/>
      <c r="C2" s="288"/>
      <c r="D2" s="288"/>
      <c r="E2" s="288"/>
      <c r="F2" s="288"/>
      <c r="G2" s="288"/>
      <c r="H2" s="288"/>
    </row>
    <row r="3" spans="1:8">
      <c r="A3" s="26"/>
      <c r="B3" s="26"/>
      <c r="C3" s="1"/>
      <c r="D3" s="26"/>
      <c r="E3" s="26"/>
      <c r="F3" s="26"/>
      <c r="G3" s="26"/>
      <c r="H3" s="26"/>
    </row>
    <row r="4" spans="1:8" ht="18">
      <c r="A4" s="268" t="s">
        <v>76</v>
      </c>
      <c r="B4" s="270" t="s">
        <v>77</v>
      </c>
      <c r="C4" s="270" t="s">
        <v>78</v>
      </c>
      <c r="D4" s="265" t="s">
        <v>79</v>
      </c>
      <c r="E4" s="266"/>
      <c r="F4" s="266"/>
      <c r="G4" s="267"/>
      <c r="H4" s="27" t="s">
        <v>80</v>
      </c>
    </row>
    <row r="5" spans="1:8" ht="18">
      <c r="A5" s="269"/>
      <c r="B5" s="271"/>
      <c r="C5" s="271"/>
      <c r="D5" s="28" t="s">
        <v>81</v>
      </c>
      <c r="E5" s="28" t="s">
        <v>82</v>
      </c>
      <c r="F5" s="28" t="s">
        <v>83</v>
      </c>
      <c r="G5" s="28" t="s">
        <v>84</v>
      </c>
      <c r="H5" s="28" t="s">
        <v>85</v>
      </c>
    </row>
    <row r="6" spans="1:8" ht="18">
      <c r="A6" s="29">
        <v>1</v>
      </c>
      <c r="B6" s="29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</row>
    <row r="7" spans="1:8" ht="18">
      <c r="A7" s="6"/>
      <c r="B7" s="6"/>
      <c r="C7" s="31" t="s">
        <v>86</v>
      </c>
      <c r="D7" s="6"/>
      <c r="E7" s="6"/>
      <c r="F7" s="6"/>
      <c r="G7" s="6"/>
      <c r="H7" s="6"/>
    </row>
    <row r="8" spans="1:8" ht="90">
      <c r="A8" s="6">
        <v>1</v>
      </c>
      <c r="B8" s="32" t="s">
        <v>87</v>
      </c>
      <c r="C8" s="113" t="s">
        <v>178</v>
      </c>
      <c r="D8" s="12">
        <f>'1-1'!R93</f>
        <v>91393.119989945553</v>
      </c>
      <c r="E8" s="6"/>
      <c r="F8" s="6"/>
      <c r="G8" s="6"/>
      <c r="H8" s="12">
        <f>SUM(D8:G8)</f>
        <v>91393.119989945553</v>
      </c>
    </row>
    <row r="9" spans="1:8" ht="18">
      <c r="A9" s="6"/>
      <c r="B9" s="6"/>
      <c r="C9" s="4" t="s">
        <v>88</v>
      </c>
      <c r="D9" s="12">
        <f>SUM(D8)</f>
        <v>91393.119989945553</v>
      </c>
      <c r="E9" s="6"/>
      <c r="F9" s="6"/>
      <c r="G9" s="6"/>
      <c r="H9" s="12">
        <f>SUM(H8)</f>
        <v>91393.119989945553</v>
      </c>
    </row>
    <row r="10" spans="1:8" ht="18">
      <c r="A10" s="6"/>
      <c r="B10" s="6"/>
      <c r="C10" s="31" t="s">
        <v>89</v>
      </c>
      <c r="D10" s="33"/>
      <c r="E10" s="33"/>
      <c r="F10" s="33"/>
      <c r="G10" s="33"/>
      <c r="H10" s="33"/>
    </row>
    <row r="11" spans="1:8" ht="18">
      <c r="A11" s="6"/>
      <c r="B11" s="6"/>
      <c r="C11" s="34" t="s">
        <v>90</v>
      </c>
      <c r="D11" s="33"/>
      <c r="E11" s="33"/>
      <c r="F11" s="33"/>
      <c r="G11" s="33"/>
      <c r="H11" s="33"/>
    </row>
    <row r="12" spans="1:8" ht="18">
      <c r="A12" s="6"/>
      <c r="B12" s="6"/>
      <c r="C12" s="34" t="s">
        <v>91</v>
      </c>
      <c r="D12" s="35">
        <f>D11+D9</f>
        <v>91393.119989945553</v>
      </c>
      <c r="E12" s="35"/>
      <c r="F12" s="35"/>
      <c r="G12" s="33"/>
      <c r="H12" s="35">
        <f>H11+H9</f>
        <v>91393.119989945553</v>
      </c>
    </row>
    <row r="13" spans="1:8" ht="18">
      <c r="A13" s="6"/>
      <c r="B13" s="6"/>
      <c r="C13" s="36" t="s">
        <v>92</v>
      </c>
      <c r="D13" s="33"/>
      <c r="E13" s="33"/>
      <c r="F13" s="33"/>
      <c r="G13" s="33"/>
      <c r="H13" s="33"/>
    </row>
    <row r="14" spans="1:8" ht="18">
      <c r="A14" s="6"/>
      <c r="B14" s="6"/>
      <c r="C14" s="34" t="s">
        <v>93</v>
      </c>
      <c r="D14" s="33"/>
      <c r="E14" s="33"/>
      <c r="F14" s="33"/>
      <c r="G14" s="33"/>
      <c r="H14" s="33"/>
    </row>
    <row r="15" spans="1:8" ht="18">
      <c r="A15" s="6"/>
      <c r="B15" s="6"/>
      <c r="C15" s="34" t="s">
        <v>94</v>
      </c>
      <c r="D15" s="35">
        <f>D14+D12</f>
        <v>91393.119989945553</v>
      </c>
      <c r="E15" s="35"/>
      <c r="F15" s="35"/>
      <c r="G15" s="33"/>
      <c r="H15" s="35">
        <f>H14+H12</f>
        <v>91393.119989945553</v>
      </c>
    </row>
    <row r="16" spans="1:8" ht="18">
      <c r="A16" s="8">
        <v>2</v>
      </c>
      <c r="B16" s="71">
        <v>1.7999999999999999E-2</v>
      </c>
      <c r="C16" s="13" t="s">
        <v>95</v>
      </c>
      <c r="D16" s="14">
        <f>D15*B16</f>
        <v>1645.0761598190197</v>
      </c>
      <c r="E16" s="14"/>
      <c r="F16" s="14"/>
      <c r="G16" s="14"/>
      <c r="H16" s="14">
        <f>SUM(D16:G16)</f>
        <v>1645.0761598190197</v>
      </c>
    </row>
    <row r="17" spans="1:8" ht="18">
      <c r="A17" s="8"/>
      <c r="B17" s="8"/>
      <c r="C17" s="38" t="s">
        <v>96</v>
      </c>
      <c r="D17" s="39">
        <f>SUM(D16)</f>
        <v>1645.0761598190197</v>
      </c>
      <c r="E17" s="39"/>
      <c r="F17" s="39"/>
      <c r="G17" s="40"/>
      <c r="H17" s="39">
        <f>SUM(H16)</f>
        <v>1645.0761598190197</v>
      </c>
    </row>
    <row r="18" spans="1:8" ht="18">
      <c r="A18" s="8"/>
      <c r="B18" s="8"/>
      <c r="C18" s="38" t="s">
        <v>97</v>
      </c>
      <c r="D18" s="39">
        <f>D17+D15</f>
        <v>93038.196149764568</v>
      </c>
      <c r="E18" s="39"/>
      <c r="F18" s="39"/>
      <c r="G18" s="40"/>
      <c r="H18" s="39">
        <f>H17+H15</f>
        <v>93038.196149764568</v>
      </c>
    </row>
    <row r="19" spans="1:8" ht="18">
      <c r="A19" s="8"/>
      <c r="B19" s="8"/>
      <c r="C19" s="41" t="s">
        <v>98</v>
      </c>
      <c r="D19" s="40"/>
      <c r="E19" s="40"/>
      <c r="F19" s="40"/>
      <c r="G19" s="40"/>
      <c r="H19" s="40"/>
    </row>
    <row r="20" spans="1:8" ht="18">
      <c r="A20" s="8">
        <v>3</v>
      </c>
      <c r="B20" s="71">
        <v>5.0000000000000001E-3</v>
      </c>
      <c r="C20" s="7" t="s">
        <v>99</v>
      </c>
      <c r="D20" s="14">
        <f>D18*B20</f>
        <v>465.19098074882282</v>
      </c>
      <c r="E20" s="14"/>
      <c r="F20" s="14"/>
      <c r="G20" s="14"/>
      <c r="H20" s="14">
        <f>SUM(D20:G20)</f>
        <v>465.19098074882282</v>
      </c>
    </row>
    <row r="21" spans="1:8" ht="54">
      <c r="A21" s="101">
        <v>4</v>
      </c>
      <c r="B21" s="164">
        <v>0.01</v>
      </c>
      <c r="C21" s="165" t="s">
        <v>221</v>
      </c>
      <c r="D21" s="75">
        <f>D18*B21</f>
        <v>930.38196149764565</v>
      </c>
      <c r="E21" s="75"/>
      <c r="F21" s="75"/>
      <c r="G21" s="75"/>
      <c r="H21" s="75">
        <f t="shared" ref="H21" si="0">SUM(D21:G21)</f>
        <v>930.38196149764565</v>
      </c>
    </row>
    <row r="22" spans="1:8" ht="18">
      <c r="A22" s="8">
        <v>5</v>
      </c>
      <c r="B22" s="72">
        <v>1.5E-3</v>
      </c>
      <c r="C22" s="42" t="s">
        <v>100</v>
      </c>
      <c r="D22" s="39"/>
      <c r="E22" s="39">
        <f>H18*B22</f>
        <v>139.55729422464685</v>
      </c>
      <c r="F22" s="39"/>
      <c r="G22" s="39"/>
      <c r="H22" s="39">
        <f>SUM(D22:G22)</f>
        <v>139.55729422464685</v>
      </c>
    </row>
    <row r="23" spans="1:8" ht="18">
      <c r="A23" s="8"/>
      <c r="B23" s="8"/>
      <c r="C23" s="38" t="s">
        <v>101</v>
      </c>
      <c r="D23" s="39">
        <f>SUM(D20:D22)</f>
        <v>1395.5729422464685</v>
      </c>
      <c r="E23" s="39">
        <f>SUM(E20:E22)</f>
        <v>139.55729422464685</v>
      </c>
      <c r="F23" s="39"/>
      <c r="G23" s="39"/>
      <c r="H23" s="39">
        <f>SUM(H20:H22)</f>
        <v>1535.1302364711155</v>
      </c>
    </row>
    <row r="24" spans="1:8" ht="18">
      <c r="A24" s="8"/>
      <c r="B24" s="8"/>
      <c r="C24" s="38" t="s">
        <v>102</v>
      </c>
      <c r="D24" s="39">
        <f>D23+D18</f>
        <v>94433.769092011033</v>
      </c>
      <c r="E24" s="39">
        <f>E23+E18</f>
        <v>139.55729422464685</v>
      </c>
      <c r="F24" s="39"/>
      <c r="G24" s="39"/>
      <c r="H24" s="39">
        <f>H23+H18</f>
        <v>94573.326386235683</v>
      </c>
    </row>
    <row r="25" spans="1:8" ht="18">
      <c r="A25" s="8"/>
      <c r="B25" s="8"/>
      <c r="C25" s="41" t="s">
        <v>103</v>
      </c>
      <c r="D25" s="40"/>
      <c r="E25" s="40"/>
      <c r="F25" s="40"/>
      <c r="G25" s="40"/>
      <c r="H25" s="40"/>
    </row>
    <row r="26" spans="1:8" ht="18">
      <c r="A26" s="8">
        <v>6</v>
      </c>
      <c r="B26" s="71">
        <v>1.7999999999999999E-2</v>
      </c>
      <c r="C26" s="42" t="s">
        <v>104</v>
      </c>
      <c r="D26" s="40"/>
      <c r="E26" s="40"/>
      <c r="F26" s="40"/>
      <c r="G26" s="39">
        <f>H24*B26</f>
        <v>1702.3198749522421</v>
      </c>
      <c r="H26" s="39">
        <f>SUM(D26:G26)</f>
        <v>1702.3198749522421</v>
      </c>
    </row>
    <row r="27" spans="1:8" ht="18">
      <c r="A27" s="8">
        <v>7</v>
      </c>
      <c r="B27" s="37">
        <v>6.0000000000000001E-3</v>
      </c>
      <c r="C27" s="42" t="s">
        <v>105</v>
      </c>
      <c r="D27" s="40"/>
      <c r="E27" s="40"/>
      <c r="F27" s="40"/>
      <c r="G27" s="39">
        <f>H24*B27</f>
        <v>567.43995831741415</v>
      </c>
      <c r="H27" s="39">
        <f>SUM(D27:G27)</f>
        <v>567.43995831741415</v>
      </c>
    </row>
    <row r="28" spans="1:8" ht="18">
      <c r="A28" s="8"/>
      <c r="B28" s="8"/>
      <c r="C28" s="38" t="s">
        <v>106</v>
      </c>
      <c r="D28" s="40"/>
      <c r="E28" s="40"/>
      <c r="F28" s="40"/>
      <c r="G28" s="39">
        <f>SUM(G26:G27)</f>
        <v>2269.7598332696562</v>
      </c>
      <c r="H28" s="39">
        <f>SUM(H26:H27)</f>
        <v>2269.7598332696562</v>
      </c>
    </row>
    <row r="29" spans="1:8" ht="18">
      <c r="A29" s="8"/>
      <c r="B29" s="8"/>
      <c r="C29" s="41" t="s">
        <v>107</v>
      </c>
      <c r="D29" s="40"/>
      <c r="E29" s="40"/>
      <c r="F29" s="40"/>
      <c r="G29" s="40"/>
      <c r="H29" s="40"/>
    </row>
    <row r="30" spans="1:8" ht="18">
      <c r="A30" s="8"/>
      <c r="B30" s="8"/>
      <c r="C30" s="42"/>
      <c r="D30" s="40"/>
      <c r="E30" s="40"/>
      <c r="F30" s="40"/>
      <c r="G30" s="40"/>
      <c r="H30" s="40"/>
    </row>
    <row r="31" spans="1:8" ht="18">
      <c r="A31" s="8"/>
      <c r="B31" s="8"/>
      <c r="C31" s="38" t="s">
        <v>108</v>
      </c>
      <c r="D31" s="39">
        <f>D24</f>
        <v>94433.769092011033</v>
      </c>
      <c r="E31" s="39"/>
      <c r="F31" s="39"/>
      <c r="G31" s="39">
        <f>G28+G24</f>
        <v>2269.7598332696562</v>
      </c>
      <c r="H31" s="39">
        <f>H28+H24</f>
        <v>96843.086219505334</v>
      </c>
    </row>
    <row r="32" spans="1:8" ht="18">
      <c r="A32" s="8">
        <v>8</v>
      </c>
      <c r="B32" s="37">
        <v>0.03</v>
      </c>
      <c r="C32" s="42" t="s">
        <v>109</v>
      </c>
      <c r="D32" s="39">
        <f>D31*B32</f>
        <v>2833.0130727603309</v>
      </c>
      <c r="E32" s="39"/>
      <c r="F32" s="39"/>
      <c r="G32" s="39">
        <f>G31*B32</f>
        <v>68.092794998089687</v>
      </c>
      <c r="H32" s="39">
        <f>H31*B32</f>
        <v>2905.2925865851598</v>
      </c>
    </row>
    <row r="33" spans="1:8" ht="18">
      <c r="A33" s="8"/>
      <c r="B33" s="8"/>
      <c r="C33" s="38" t="s">
        <v>72</v>
      </c>
      <c r="D33" s="39">
        <f t="shared" ref="D33:H33" si="1">D32+D31</f>
        <v>97266.782164771357</v>
      </c>
      <c r="E33" s="39"/>
      <c r="F33" s="39"/>
      <c r="G33" s="39">
        <f t="shared" si="1"/>
        <v>2337.8526282677458</v>
      </c>
      <c r="H33" s="39">
        <f t="shared" si="1"/>
        <v>99748.378806090492</v>
      </c>
    </row>
    <row r="34" spans="1:8" ht="18">
      <c r="A34" s="8">
        <v>9</v>
      </c>
      <c r="B34" s="43">
        <v>0.2</v>
      </c>
      <c r="C34" s="42" t="s">
        <v>110</v>
      </c>
      <c r="D34" s="39">
        <f>D33*B34</f>
        <v>19453.356432954271</v>
      </c>
      <c r="E34" s="39"/>
      <c r="F34" s="39"/>
      <c r="G34" s="39">
        <f>G33*B34</f>
        <v>467.57052565354917</v>
      </c>
      <c r="H34" s="39">
        <f>H33*B34</f>
        <v>19949.675761218099</v>
      </c>
    </row>
    <row r="35" spans="1:8" ht="18">
      <c r="A35" s="8"/>
      <c r="B35" s="8"/>
      <c r="C35" s="42"/>
      <c r="D35" s="40"/>
      <c r="E35" s="40"/>
      <c r="F35" s="40"/>
      <c r="G35" s="40"/>
      <c r="H35" s="40"/>
    </row>
    <row r="36" spans="1:8" ht="18">
      <c r="A36" s="8">
        <v>10</v>
      </c>
      <c r="B36" s="8"/>
      <c r="C36" s="7" t="s">
        <v>111</v>
      </c>
      <c r="D36" s="14">
        <f t="shared" ref="D36:G36" si="2">D34+D33</f>
        <v>116720.13859772563</v>
      </c>
      <c r="E36" s="14"/>
      <c r="F36" s="14"/>
      <c r="G36" s="14">
        <f t="shared" si="2"/>
        <v>2805.4231539212951</v>
      </c>
      <c r="H36" s="44">
        <f>H34+H33-H38</f>
        <v>119401.94085854116</v>
      </c>
    </row>
    <row r="37" spans="1:8" ht="18">
      <c r="A37" s="8"/>
      <c r="B37" s="8"/>
      <c r="C37" s="7"/>
      <c r="D37" s="39"/>
      <c r="E37" s="39"/>
      <c r="F37" s="39"/>
      <c r="G37" s="39"/>
      <c r="H37" s="39"/>
    </row>
    <row r="38" spans="1:8" ht="18">
      <c r="A38" s="8">
        <v>11</v>
      </c>
      <c r="B38" s="8"/>
      <c r="C38" s="7" t="s">
        <v>112</v>
      </c>
      <c r="D38" s="39"/>
      <c r="E38" s="39"/>
      <c r="F38" s="39"/>
      <c r="G38" s="39"/>
      <c r="H38" s="39">
        <f>H16*0.15*1.2</f>
        <v>296.11370876742353</v>
      </c>
    </row>
    <row r="40" spans="1:8" ht="18">
      <c r="B40" s="56"/>
      <c r="C40" s="57"/>
      <c r="D40" s="58"/>
      <c r="E40" s="59"/>
      <c r="F40" s="60"/>
      <c r="G40" s="61"/>
    </row>
    <row r="41" spans="1:8" ht="18">
      <c r="A41" s="131"/>
      <c r="B41" s="131"/>
      <c r="C41" s="122" t="s">
        <v>113</v>
      </c>
      <c r="D41" s="123"/>
      <c r="E41" s="124"/>
      <c r="F41" s="122" t="s">
        <v>168</v>
      </c>
      <c r="G41" s="131"/>
      <c r="H41" s="131"/>
    </row>
    <row r="42" spans="1:8" ht="18">
      <c r="A42" s="131"/>
      <c r="B42" s="131"/>
      <c r="C42" s="126"/>
      <c r="D42" s="127"/>
      <c r="E42" s="128"/>
      <c r="F42" s="122"/>
      <c r="G42" s="131"/>
      <c r="H42" s="131"/>
    </row>
    <row r="43" spans="1:8" ht="18">
      <c r="A43" s="131"/>
      <c r="B43" s="131"/>
      <c r="C43" s="122" t="s">
        <v>17</v>
      </c>
      <c r="D43" s="129"/>
      <c r="E43" s="130"/>
      <c r="F43" s="122" t="s">
        <v>114</v>
      </c>
      <c r="G43" s="131"/>
      <c r="H43" s="131"/>
    </row>
    <row r="44" spans="1:8" ht="18">
      <c r="A44" s="131"/>
      <c r="B44" s="131"/>
      <c r="C44" s="129"/>
      <c r="D44" s="129"/>
      <c r="E44" s="129"/>
      <c r="F44" s="129"/>
      <c r="G44" s="131"/>
      <c r="H44" s="131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1"/>
  <sheetViews>
    <sheetView zoomScaleNormal="100" workbookViewId="0">
      <selection activeCell="L13" sqref="L13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83" t="s">
        <v>115</v>
      </c>
      <c r="B1" s="183"/>
      <c r="C1" s="183"/>
      <c r="D1" s="183"/>
      <c r="E1" s="272"/>
      <c r="F1" s="272"/>
    </row>
    <row r="2" spans="1:6" ht="78" customHeight="1">
      <c r="A2" s="285" t="s">
        <v>233</v>
      </c>
      <c r="B2" s="285"/>
      <c r="C2" s="285"/>
      <c r="D2" s="285"/>
      <c r="E2" s="286"/>
      <c r="F2" s="286"/>
    </row>
    <row r="3" spans="1:6" ht="15.75">
      <c r="A3" s="1"/>
      <c r="B3" s="1"/>
      <c r="C3" s="2"/>
      <c r="D3" s="2"/>
      <c r="E3" s="3"/>
      <c r="F3" s="3"/>
    </row>
    <row r="4" spans="1:6">
      <c r="A4" s="273" t="s">
        <v>20</v>
      </c>
      <c r="B4" s="276" t="s">
        <v>22</v>
      </c>
      <c r="C4" s="276" t="s">
        <v>23</v>
      </c>
      <c r="D4" s="276" t="s">
        <v>24</v>
      </c>
      <c r="E4" s="279" t="s">
        <v>26</v>
      </c>
      <c r="F4" s="282" t="s">
        <v>28</v>
      </c>
    </row>
    <row r="5" spans="1:6">
      <c r="A5" s="274"/>
      <c r="B5" s="277"/>
      <c r="C5" s="277"/>
      <c r="D5" s="277"/>
      <c r="E5" s="280"/>
      <c r="F5" s="283"/>
    </row>
    <row r="6" spans="1:6">
      <c r="A6" s="274"/>
      <c r="B6" s="277"/>
      <c r="C6" s="277"/>
      <c r="D6" s="277"/>
      <c r="E6" s="280"/>
      <c r="F6" s="283"/>
    </row>
    <row r="7" spans="1:6">
      <c r="A7" s="274"/>
      <c r="B7" s="277"/>
      <c r="C7" s="277"/>
      <c r="D7" s="277"/>
      <c r="E7" s="280"/>
      <c r="F7" s="283"/>
    </row>
    <row r="8" spans="1:6">
      <c r="A8" s="275"/>
      <c r="B8" s="278"/>
      <c r="C8" s="278"/>
      <c r="D8" s="278"/>
      <c r="E8" s="281"/>
      <c r="F8" s="284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105" t="s">
        <v>146</v>
      </c>
      <c r="B10" s="107" t="s">
        <v>170</v>
      </c>
      <c r="C10" s="105"/>
      <c r="D10" s="105"/>
      <c r="E10" s="105"/>
      <c r="F10" s="105"/>
    </row>
    <row r="11" spans="1:6" ht="36">
      <c r="A11" s="96">
        <v>1</v>
      </c>
      <c r="B11" s="99" t="s">
        <v>183</v>
      </c>
      <c r="C11" s="96" t="s">
        <v>48</v>
      </c>
      <c r="D11" s="96">
        <v>1.95E-2</v>
      </c>
      <c r="E11" s="86">
        <v>1509.8593344314968</v>
      </c>
      <c r="F11" s="86">
        <v>29.442257021414186</v>
      </c>
    </row>
    <row r="12" spans="1:6" ht="54">
      <c r="A12" s="6">
        <v>2</v>
      </c>
      <c r="B12" s="90" t="s">
        <v>44</v>
      </c>
      <c r="C12" s="6" t="s">
        <v>45</v>
      </c>
      <c r="D12" s="136">
        <v>1.95E-2</v>
      </c>
      <c r="E12" s="86">
        <v>853.34685048878521</v>
      </c>
      <c r="F12" s="86">
        <v>16.640263584531311</v>
      </c>
    </row>
    <row r="13" spans="1:6" ht="54">
      <c r="A13" s="88">
        <v>3</v>
      </c>
      <c r="B13" s="114" t="s">
        <v>184</v>
      </c>
      <c r="C13" s="88" t="s">
        <v>123</v>
      </c>
      <c r="D13" s="92">
        <v>2.702</v>
      </c>
      <c r="E13" s="86">
        <v>549.88206816942181</v>
      </c>
      <c r="F13" s="86">
        <v>1485.7813481937776</v>
      </c>
    </row>
    <row r="14" spans="1:6" ht="36">
      <c r="A14" s="88">
        <v>4</v>
      </c>
      <c r="B14" s="64" t="s">
        <v>127</v>
      </c>
      <c r="C14" s="81" t="s">
        <v>45</v>
      </c>
      <c r="D14" s="92">
        <v>2.702</v>
      </c>
      <c r="E14" s="86">
        <v>775.26536965963794</v>
      </c>
      <c r="F14" s="86">
        <v>2094.7670288203417</v>
      </c>
    </row>
    <row r="15" spans="1:6" ht="18">
      <c r="A15" s="88">
        <v>5</v>
      </c>
      <c r="B15" s="90" t="s">
        <v>186</v>
      </c>
      <c r="C15" s="94" t="s">
        <v>50</v>
      </c>
      <c r="D15" s="69">
        <v>5269</v>
      </c>
      <c r="E15" s="86">
        <v>1.81279802693216</v>
      </c>
      <c r="F15" s="86">
        <v>9551.6328039055516</v>
      </c>
    </row>
    <row r="16" spans="1:6" ht="36">
      <c r="A16" s="96">
        <v>6</v>
      </c>
      <c r="B16" s="80" t="s">
        <v>148</v>
      </c>
      <c r="C16" s="96" t="s">
        <v>52</v>
      </c>
      <c r="D16" s="151">
        <v>50</v>
      </c>
      <c r="E16" s="86">
        <v>37.867336562582899</v>
      </c>
      <c r="F16" s="86">
        <v>1893.366828129145</v>
      </c>
    </row>
    <row r="17" spans="1:6" ht="18">
      <c r="A17" s="105" t="s">
        <v>147</v>
      </c>
      <c r="B17" s="107" t="s">
        <v>165</v>
      </c>
      <c r="C17" s="105"/>
      <c r="D17" s="105"/>
      <c r="E17" s="166"/>
      <c r="F17" s="166"/>
    </row>
    <row r="18" spans="1:6" ht="54">
      <c r="A18" s="101">
        <v>1</v>
      </c>
      <c r="B18" s="76" t="s">
        <v>152</v>
      </c>
      <c r="C18" s="103" t="s">
        <v>52</v>
      </c>
      <c r="D18" s="151">
        <v>50</v>
      </c>
      <c r="E18" s="86">
        <v>422.14993811301099</v>
      </c>
      <c r="F18" s="86">
        <v>21107.496905650551</v>
      </c>
    </row>
    <row r="19" spans="1:6" ht="36">
      <c r="A19" s="100">
        <v>2</v>
      </c>
      <c r="B19" s="99" t="s">
        <v>151</v>
      </c>
      <c r="C19" s="78" t="s">
        <v>52</v>
      </c>
      <c r="D19" s="151">
        <v>50</v>
      </c>
      <c r="E19" s="86">
        <v>597.49461270509744</v>
      </c>
      <c r="F19" s="86">
        <v>29874.730635254873</v>
      </c>
    </row>
    <row r="20" spans="1:6" ht="36">
      <c r="A20" s="159">
        <v>3</v>
      </c>
      <c r="B20" s="165" t="s">
        <v>171</v>
      </c>
      <c r="C20" s="158" t="s">
        <v>52</v>
      </c>
      <c r="D20" s="160">
        <v>50</v>
      </c>
      <c r="E20" s="86">
        <v>158.79363061903729</v>
      </c>
      <c r="F20" s="86">
        <v>7939.6815309518643</v>
      </c>
    </row>
    <row r="21" spans="1:6" ht="18">
      <c r="A21" s="94">
        <v>4</v>
      </c>
      <c r="B21" s="167" t="s">
        <v>173</v>
      </c>
      <c r="C21" s="161" t="s">
        <v>61</v>
      </c>
      <c r="D21" s="94">
        <f>5000*0.1</f>
        <v>500</v>
      </c>
      <c r="E21" s="86">
        <v>12.580360021786735</v>
      </c>
      <c r="F21" s="86">
        <v>6290.1800108933676</v>
      </c>
    </row>
    <row r="22" spans="1:6" ht="36">
      <c r="A22" s="96">
        <v>5</v>
      </c>
      <c r="B22" s="80" t="s">
        <v>172</v>
      </c>
      <c r="C22" s="96" t="s">
        <v>55</v>
      </c>
      <c r="D22" s="157">
        <v>12</v>
      </c>
      <c r="E22" s="86">
        <v>145.58714181613882</v>
      </c>
      <c r="F22" s="86">
        <v>1747.0457017936658</v>
      </c>
    </row>
    <row r="23" spans="1:6" ht="18">
      <c r="A23" s="105" t="s">
        <v>149</v>
      </c>
      <c r="B23" s="107" t="s">
        <v>125</v>
      </c>
      <c r="C23" s="105"/>
      <c r="D23" s="105"/>
      <c r="E23" s="166"/>
      <c r="F23" s="166"/>
    </row>
    <row r="24" spans="1:6" ht="54">
      <c r="A24" s="88">
        <v>1</v>
      </c>
      <c r="B24" s="90" t="s">
        <v>184</v>
      </c>
      <c r="C24" s="88" t="s">
        <v>123</v>
      </c>
      <c r="D24" s="66">
        <v>8.8200000000000001E-2</v>
      </c>
      <c r="E24" s="86">
        <v>800.45103989204472</v>
      </c>
      <c r="F24" s="86">
        <v>70.59978171847834</v>
      </c>
    </row>
    <row r="25" spans="1:6" ht="36">
      <c r="A25" s="88">
        <v>2</v>
      </c>
      <c r="B25" s="64" t="s">
        <v>128</v>
      </c>
      <c r="C25" s="81" t="s">
        <v>45</v>
      </c>
      <c r="D25" s="66">
        <v>8.8200000000000001E-2</v>
      </c>
      <c r="E25" s="86">
        <v>775.26536965963794</v>
      </c>
      <c r="F25" s="86">
        <v>68.37840560398007</v>
      </c>
    </row>
    <row r="26" spans="1:6" ht="18">
      <c r="A26" s="88">
        <v>3</v>
      </c>
      <c r="B26" s="90" t="s">
        <v>186</v>
      </c>
      <c r="C26" s="94" t="s">
        <v>50</v>
      </c>
      <c r="D26" s="69">
        <v>172</v>
      </c>
      <c r="E26" s="86">
        <v>1.81279802693216</v>
      </c>
      <c r="F26" s="86">
        <v>311.80126063233155</v>
      </c>
    </row>
    <row r="27" spans="1:6" ht="36">
      <c r="A27" s="88">
        <v>4</v>
      </c>
      <c r="B27" s="67" t="s">
        <v>148</v>
      </c>
      <c r="C27" s="88" t="s">
        <v>52</v>
      </c>
      <c r="D27" s="86">
        <v>2.1</v>
      </c>
      <c r="E27" s="86">
        <v>37.867336562582899</v>
      </c>
      <c r="F27" s="86">
        <v>79.521406781424091</v>
      </c>
    </row>
    <row r="28" spans="1:6" ht="54">
      <c r="A28" s="101">
        <v>5</v>
      </c>
      <c r="B28" s="76" t="s">
        <v>152</v>
      </c>
      <c r="C28" s="103" t="s">
        <v>52</v>
      </c>
      <c r="D28" s="75">
        <v>2.1</v>
      </c>
      <c r="E28" s="86">
        <v>422.14993811301099</v>
      </c>
      <c r="F28" s="86">
        <v>886.51487003732313</v>
      </c>
    </row>
    <row r="29" spans="1:6" ht="36">
      <c r="A29" s="100">
        <v>6</v>
      </c>
      <c r="B29" s="99" t="s">
        <v>151</v>
      </c>
      <c r="C29" s="78" t="s">
        <v>52</v>
      </c>
      <c r="D29" s="75">
        <v>2.1</v>
      </c>
      <c r="E29" s="86">
        <v>597.49461270509744</v>
      </c>
      <c r="F29" s="86">
        <v>1254.7386866807046</v>
      </c>
    </row>
    <row r="30" spans="1:6" ht="36">
      <c r="A30" s="159">
        <v>7</v>
      </c>
      <c r="B30" s="165" t="s">
        <v>171</v>
      </c>
      <c r="C30" s="158" t="s">
        <v>52</v>
      </c>
      <c r="D30" s="155">
        <v>2.1</v>
      </c>
      <c r="E30" s="86">
        <v>158.79363061903729</v>
      </c>
      <c r="F30" s="86">
        <v>333.46662429997832</v>
      </c>
    </row>
    <row r="31" spans="1:6" ht="18">
      <c r="A31" s="94">
        <v>8</v>
      </c>
      <c r="B31" s="167" t="s">
        <v>173</v>
      </c>
      <c r="C31" s="161" t="s">
        <v>61</v>
      </c>
      <c r="D31" s="94">
        <f>210*0.1</f>
        <v>21</v>
      </c>
      <c r="E31" s="86">
        <v>12.580360021786735</v>
      </c>
      <c r="F31" s="86">
        <v>264.18756045752144</v>
      </c>
    </row>
    <row r="32" spans="1:6" ht="18">
      <c r="A32" s="53">
        <v>9</v>
      </c>
      <c r="B32" s="142" t="s">
        <v>205</v>
      </c>
      <c r="C32" s="53" t="s">
        <v>59</v>
      </c>
      <c r="D32" s="53">
        <v>40</v>
      </c>
      <c r="E32" s="86">
        <v>33.850644011547637</v>
      </c>
      <c r="F32" s="86">
        <v>1354.0257604619053</v>
      </c>
    </row>
    <row r="33" spans="1:6" ht="54">
      <c r="A33" s="96">
        <v>10</v>
      </c>
      <c r="B33" s="169" t="s">
        <v>207</v>
      </c>
      <c r="C33" s="96" t="s">
        <v>55</v>
      </c>
      <c r="D33" s="96">
        <v>0.34399999999999997</v>
      </c>
      <c r="E33" s="86">
        <v>114.0552078769647</v>
      </c>
      <c r="F33" s="86">
        <v>39.234991509675851</v>
      </c>
    </row>
    <row r="34" spans="1:6" ht="54">
      <c r="A34" s="6">
        <v>11</v>
      </c>
      <c r="B34" s="67" t="s">
        <v>213</v>
      </c>
      <c r="C34" s="6" t="s">
        <v>47</v>
      </c>
      <c r="D34" s="139">
        <v>6.4</v>
      </c>
      <c r="E34" s="86">
        <v>79.827053751074033</v>
      </c>
      <c r="F34" s="86">
        <v>510.89314400687385</v>
      </c>
    </row>
    <row r="35" spans="1:6" ht="36">
      <c r="A35" s="96">
        <v>12</v>
      </c>
      <c r="B35" s="99" t="s">
        <v>194</v>
      </c>
      <c r="C35" s="96" t="s">
        <v>55</v>
      </c>
      <c r="D35" s="96">
        <v>0.48</v>
      </c>
      <c r="E35" s="86">
        <v>114.0552078769647</v>
      </c>
      <c r="F35" s="86">
        <v>54.746499780943054</v>
      </c>
    </row>
    <row r="36" spans="1:6" ht="36">
      <c r="A36" s="109" t="s">
        <v>150</v>
      </c>
      <c r="B36" s="150" t="s">
        <v>216</v>
      </c>
      <c r="C36" s="110"/>
      <c r="D36" s="110"/>
      <c r="E36" s="166"/>
      <c r="F36" s="166"/>
    </row>
    <row r="37" spans="1:6" ht="54">
      <c r="A37" s="6">
        <v>1</v>
      </c>
      <c r="B37" s="170" t="s">
        <v>214</v>
      </c>
      <c r="C37" s="6" t="s">
        <v>48</v>
      </c>
      <c r="D37" s="136">
        <v>5.28E-2</v>
      </c>
      <c r="E37" s="86">
        <v>775.26536965963794</v>
      </c>
      <c r="F37" s="86">
        <v>40.934011518028882</v>
      </c>
    </row>
    <row r="38" spans="1:6" ht="18">
      <c r="A38" s="88">
        <v>2</v>
      </c>
      <c r="B38" s="90" t="s">
        <v>186</v>
      </c>
      <c r="C38" s="94" t="s">
        <v>50</v>
      </c>
      <c r="D38" s="86">
        <f>52.8*1.95</f>
        <v>102.96</v>
      </c>
      <c r="E38" s="86">
        <v>1.81279802693216</v>
      </c>
      <c r="F38" s="86">
        <v>186.64568485293518</v>
      </c>
    </row>
    <row r="39" spans="1:6" ht="36">
      <c r="A39" s="6">
        <v>3</v>
      </c>
      <c r="B39" s="90" t="s">
        <v>195</v>
      </c>
      <c r="C39" s="8" t="s">
        <v>61</v>
      </c>
      <c r="D39" s="8">
        <v>19.8</v>
      </c>
      <c r="E39" s="86">
        <v>11.96498766048108</v>
      </c>
      <c r="F39" s="86">
        <v>236.90675567752541</v>
      </c>
    </row>
    <row r="40" spans="1:6" ht="54">
      <c r="A40" s="6">
        <v>4</v>
      </c>
      <c r="B40" s="90" t="s">
        <v>215</v>
      </c>
      <c r="C40" s="6" t="s">
        <v>45</v>
      </c>
      <c r="D40" s="136">
        <v>4.7500000000000001E-2</v>
      </c>
      <c r="E40" s="86">
        <v>656.75543368712022</v>
      </c>
      <c r="F40" s="86">
        <v>31.195883100138207</v>
      </c>
    </row>
    <row r="41" spans="1:6" ht="36">
      <c r="A41" s="6">
        <v>5</v>
      </c>
      <c r="B41" s="90" t="s">
        <v>196</v>
      </c>
      <c r="C41" s="6" t="s">
        <v>47</v>
      </c>
      <c r="D41" s="6">
        <v>10.6</v>
      </c>
      <c r="E41" s="86">
        <v>16.957773899402202</v>
      </c>
      <c r="F41" s="86">
        <v>179.75240333366332</v>
      </c>
    </row>
    <row r="42" spans="1:6" ht="36">
      <c r="A42" s="162">
        <v>6</v>
      </c>
      <c r="B42" s="168" t="s">
        <v>198</v>
      </c>
      <c r="C42" s="162" t="s">
        <v>61</v>
      </c>
      <c r="D42" s="163">
        <v>44.6</v>
      </c>
      <c r="E42" s="98">
        <v>50.72695341362769</v>
      </c>
      <c r="F42" s="98">
        <v>2262.4221222477954</v>
      </c>
    </row>
    <row r="43" spans="1:6" ht="36">
      <c r="A43" s="6">
        <v>7</v>
      </c>
      <c r="B43" s="113" t="s">
        <v>200</v>
      </c>
      <c r="C43" s="6" t="s">
        <v>47</v>
      </c>
      <c r="D43" s="6">
        <v>42.2</v>
      </c>
      <c r="E43" s="98">
        <v>50.190645802432059</v>
      </c>
      <c r="F43" s="98">
        <v>2118.0452528626329</v>
      </c>
    </row>
    <row r="44" spans="1:6" ht="18">
      <c r="A44" s="156">
        <v>8</v>
      </c>
      <c r="B44" s="167" t="s">
        <v>210</v>
      </c>
      <c r="C44" s="156" t="s">
        <v>154</v>
      </c>
      <c r="D44" s="156">
        <f>33*0.1</f>
        <v>3.3000000000000003</v>
      </c>
      <c r="E44" s="98">
        <v>19.530930975814453</v>
      </c>
      <c r="F44" s="98">
        <v>64.452072220187688</v>
      </c>
    </row>
    <row r="45" spans="1:6" ht="36">
      <c r="A45" s="53">
        <v>9</v>
      </c>
      <c r="B45" s="90" t="s">
        <v>211</v>
      </c>
      <c r="C45" s="53" t="s">
        <v>59</v>
      </c>
      <c r="D45" s="53">
        <v>24.8</v>
      </c>
      <c r="E45" s="98">
        <v>6.0122893460403457</v>
      </c>
      <c r="F45" s="98">
        <v>149.10477578180058</v>
      </c>
    </row>
    <row r="46" spans="1:6" ht="36">
      <c r="A46" s="6">
        <v>10</v>
      </c>
      <c r="B46" s="90" t="s">
        <v>163</v>
      </c>
      <c r="C46" s="6" t="s">
        <v>55</v>
      </c>
      <c r="D46" s="6">
        <v>1.69</v>
      </c>
      <c r="E46" s="98">
        <v>114.0552078769647</v>
      </c>
      <c r="F46" s="98">
        <v>192.75330131207033</v>
      </c>
    </row>
    <row r="47" spans="1:6" ht="18">
      <c r="A47" s="6">
        <v>11</v>
      </c>
      <c r="B47" s="90" t="s">
        <v>70</v>
      </c>
      <c r="C47" s="6" t="s">
        <v>47</v>
      </c>
      <c r="D47" s="6">
        <v>22.8</v>
      </c>
      <c r="E47" s="98">
        <v>1.8272617024973825</v>
      </c>
      <c r="F47" s="98">
        <v>41.661566816940322</v>
      </c>
    </row>
    <row r="48" spans="1:6" ht="36">
      <c r="A48" s="6">
        <v>12</v>
      </c>
      <c r="B48" s="171" t="s">
        <v>220</v>
      </c>
      <c r="C48" s="6" t="s">
        <v>48</v>
      </c>
      <c r="D48" s="136">
        <v>9.74E-2</v>
      </c>
      <c r="E48" s="98">
        <v>775.26536965963794</v>
      </c>
      <c r="F48" s="98">
        <v>75.510847004848742</v>
      </c>
    </row>
    <row r="49" spans="1:6" ht="18">
      <c r="A49" s="88">
        <v>13</v>
      </c>
      <c r="B49" s="90" t="s">
        <v>186</v>
      </c>
      <c r="C49" s="94" t="s">
        <v>50</v>
      </c>
      <c r="D49" s="86">
        <f>97.4*1.95</f>
        <v>189.93</v>
      </c>
      <c r="E49" s="98">
        <v>1.81279802693216</v>
      </c>
      <c r="F49" s="98">
        <v>344.3047292552252</v>
      </c>
    </row>
    <row r="50" spans="1:6" ht="18">
      <c r="A50" s="105" t="s">
        <v>212</v>
      </c>
      <c r="B50" s="107" t="s">
        <v>187</v>
      </c>
      <c r="C50" s="105"/>
      <c r="D50" s="105"/>
      <c r="E50" s="166"/>
      <c r="F50" s="166"/>
    </row>
    <row r="51" spans="1:6" ht="54">
      <c r="A51" s="6">
        <v>1</v>
      </c>
      <c r="B51" s="114" t="s">
        <v>188</v>
      </c>
      <c r="C51" s="6" t="s">
        <v>45</v>
      </c>
      <c r="D51" s="138">
        <v>4.2000000000000003E-2</v>
      </c>
      <c r="E51" s="98">
        <v>683.60238669791556</v>
      </c>
      <c r="F51" s="98">
        <v>28.711300241312454</v>
      </c>
    </row>
    <row r="52" spans="1:6" ht="36">
      <c r="A52" s="6">
        <v>2</v>
      </c>
      <c r="B52" s="90" t="s">
        <v>190</v>
      </c>
      <c r="C52" s="6" t="s">
        <v>47</v>
      </c>
      <c r="D52" s="139">
        <v>8.5</v>
      </c>
      <c r="E52" s="98">
        <v>9.7767833807692472</v>
      </c>
      <c r="F52" s="98">
        <v>83.102658736538615</v>
      </c>
    </row>
    <row r="53" spans="1:6" ht="36">
      <c r="A53" s="88">
        <v>3</v>
      </c>
      <c r="B53" s="64" t="s">
        <v>128</v>
      </c>
      <c r="C53" s="81" t="s">
        <v>45</v>
      </c>
      <c r="D53" s="66">
        <v>8.5000000000000006E-3</v>
      </c>
      <c r="E53" s="98">
        <v>775.26536965963794</v>
      </c>
      <c r="F53" s="98">
        <v>6.5897556421069226</v>
      </c>
    </row>
    <row r="54" spans="1:6" ht="18">
      <c r="A54" s="88">
        <v>4</v>
      </c>
      <c r="B54" s="90" t="s">
        <v>186</v>
      </c>
      <c r="C54" s="94" t="s">
        <v>50</v>
      </c>
      <c r="D54" s="86">
        <f>8.5*1.95</f>
        <v>16.574999999999999</v>
      </c>
      <c r="E54" s="98">
        <v>1.81279802693216</v>
      </c>
      <c r="F54" s="98">
        <v>30.04712729640055</v>
      </c>
    </row>
    <row r="55" spans="1:6" ht="36">
      <c r="A55" s="94">
        <v>5</v>
      </c>
      <c r="B55" s="167" t="s">
        <v>193</v>
      </c>
      <c r="C55" s="161" t="s">
        <v>61</v>
      </c>
      <c r="D55" s="94">
        <v>0.5</v>
      </c>
      <c r="E55" s="98">
        <v>12.580360021786735</v>
      </c>
      <c r="F55" s="98">
        <v>6.2901800108933674</v>
      </c>
    </row>
    <row r="56" spans="1:6" ht="54">
      <c r="A56" s="6">
        <v>6</v>
      </c>
      <c r="B56" s="67" t="s">
        <v>192</v>
      </c>
      <c r="C56" s="6" t="s">
        <v>47</v>
      </c>
      <c r="D56" s="139">
        <v>7.2</v>
      </c>
      <c r="E56" s="98">
        <v>79.827053751074033</v>
      </c>
      <c r="F56" s="98">
        <v>574.75478700773306</v>
      </c>
    </row>
    <row r="57" spans="1:6" ht="36">
      <c r="A57" s="96">
        <v>7</v>
      </c>
      <c r="B57" s="99" t="s">
        <v>194</v>
      </c>
      <c r="C57" s="96" t="s">
        <v>55</v>
      </c>
      <c r="D57" s="96">
        <v>0.18</v>
      </c>
      <c r="E57" s="86">
        <v>114.0552078769647</v>
      </c>
      <c r="F57" s="86">
        <v>20.529937417853645</v>
      </c>
    </row>
    <row r="58" spans="1:6" ht="18">
      <c r="A58" s="96">
        <v>8</v>
      </c>
      <c r="B58" s="99" t="s">
        <v>70</v>
      </c>
      <c r="C58" s="96" t="s">
        <v>47</v>
      </c>
      <c r="D58" s="96">
        <v>42</v>
      </c>
      <c r="E58" s="86">
        <v>1.8272617024973825</v>
      </c>
      <c r="F58" s="86">
        <v>76.744991504890052</v>
      </c>
    </row>
    <row r="59" spans="1:6" ht="18">
      <c r="A59" s="109" t="s">
        <v>232</v>
      </c>
      <c r="B59" s="109" t="s">
        <v>222</v>
      </c>
      <c r="C59" s="109"/>
      <c r="D59" s="109"/>
      <c r="E59" s="109"/>
      <c r="F59" s="109"/>
    </row>
    <row r="60" spans="1:6" ht="36">
      <c r="A60" s="173">
        <v>1</v>
      </c>
      <c r="B60" s="175" t="s">
        <v>224</v>
      </c>
      <c r="C60" s="173" t="s">
        <v>225</v>
      </c>
      <c r="D60" s="176">
        <v>7.0000000000000007E-2</v>
      </c>
      <c r="E60" s="98">
        <v>455.09155404151693</v>
      </c>
      <c r="F60" s="98">
        <v>31.856408782906186</v>
      </c>
    </row>
    <row r="61" spans="1:6" ht="36">
      <c r="A61" s="173">
        <v>2</v>
      </c>
      <c r="B61" s="175" t="s">
        <v>227</v>
      </c>
      <c r="C61" s="173" t="s">
        <v>225</v>
      </c>
      <c r="D61" s="176">
        <v>1.788</v>
      </c>
      <c r="E61" s="98">
        <v>879.02722254126263</v>
      </c>
      <c r="F61" s="98">
        <v>1571.7006739037774</v>
      </c>
    </row>
    <row r="62" spans="1:6" ht="36">
      <c r="A62" s="173">
        <v>3</v>
      </c>
      <c r="B62" s="175" t="s">
        <v>229</v>
      </c>
      <c r="C62" s="173" t="s">
        <v>225</v>
      </c>
      <c r="D62" s="177">
        <v>0.87</v>
      </c>
      <c r="E62" s="98">
        <v>135.38139680188948</v>
      </c>
      <c r="F62" s="98">
        <v>117.78181521764385</v>
      </c>
    </row>
    <row r="63" spans="1:6" ht="36">
      <c r="A63" s="173">
        <v>4</v>
      </c>
      <c r="B63" s="175" t="s">
        <v>231</v>
      </c>
      <c r="C63" s="173" t="s">
        <v>225</v>
      </c>
      <c r="D63" s="177">
        <v>0.06</v>
      </c>
      <c r="E63" s="98">
        <v>241.52516900544578</v>
      </c>
      <c r="F63" s="98">
        <v>14.491510140326746</v>
      </c>
    </row>
    <row r="64" spans="1:6" ht="18">
      <c r="B64" s="16" t="s">
        <v>72</v>
      </c>
      <c r="E64" s="120"/>
      <c r="F64" s="62">
        <v>95745.164858056407</v>
      </c>
    </row>
    <row r="65" spans="1:6" ht="18">
      <c r="A65" s="18"/>
      <c r="B65" s="16" t="s">
        <v>116</v>
      </c>
      <c r="C65" s="16"/>
      <c r="D65" s="18"/>
      <c r="E65" s="19"/>
      <c r="F65" s="20">
        <f>F64*20%</f>
        <v>19149.032971611283</v>
      </c>
    </row>
    <row r="66" spans="1:6" ht="18">
      <c r="A66" s="18"/>
      <c r="B66" s="16" t="s">
        <v>72</v>
      </c>
      <c r="C66" s="16"/>
      <c r="D66" s="18"/>
      <c r="E66" s="19"/>
      <c r="F66" s="20">
        <f>F64+F65</f>
        <v>114894.19782966768</v>
      </c>
    </row>
    <row r="67" spans="1:6" ht="18">
      <c r="A67" s="1"/>
      <c r="B67" s="23"/>
      <c r="C67" s="23"/>
      <c r="D67" s="23"/>
      <c r="E67" s="22"/>
      <c r="F67" s="22"/>
    </row>
    <row r="68" spans="1:6" ht="18">
      <c r="B68" s="122" t="s">
        <v>113</v>
      </c>
      <c r="C68" s="123"/>
      <c r="D68" s="124"/>
      <c r="E68" s="122" t="s">
        <v>168</v>
      </c>
      <c r="F68" s="125"/>
    </row>
    <row r="69" spans="1:6" ht="18">
      <c r="B69" s="126"/>
      <c r="C69" s="127"/>
      <c r="D69" s="128"/>
      <c r="E69" s="122"/>
      <c r="F69" s="125"/>
    </row>
    <row r="70" spans="1:6" ht="18">
      <c r="B70" s="122" t="s">
        <v>17</v>
      </c>
      <c r="C70" s="129"/>
      <c r="D70" s="130"/>
      <c r="E70" s="122" t="s">
        <v>169</v>
      </c>
      <c r="F70" s="125"/>
    </row>
    <row r="71" spans="1:6" ht="18">
      <c r="A71" s="56"/>
      <c r="B71" s="63"/>
      <c r="C71" s="63"/>
      <c r="D71" s="63"/>
      <c r="E71" s="61"/>
      <c r="F71" s="6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2"/>
  <sheetViews>
    <sheetView zoomScaleNormal="100" workbookViewId="0">
      <selection activeCell="J11" sqref="J11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9.5">
      <c r="A1" s="183" t="s">
        <v>117</v>
      </c>
      <c r="B1" s="183"/>
      <c r="C1" s="183"/>
      <c r="D1" s="183"/>
      <c r="E1" s="272"/>
      <c r="F1" s="272"/>
    </row>
    <row r="2" spans="1:10" ht="77.25" customHeight="1">
      <c r="A2" s="285" t="s">
        <v>233</v>
      </c>
      <c r="B2" s="285"/>
      <c r="C2" s="285"/>
      <c r="D2" s="285"/>
      <c r="E2" s="286"/>
      <c r="F2" s="286"/>
    </row>
    <row r="3" spans="1:10" ht="15.75">
      <c r="A3" s="1"/>
      <c r="B3" s="1"/>
      <c r="C3" s="2"/>
      <c r="D3" s="2"/>
      <c r="E3" s="3"/>
      <c r="F3" s="3"/>
    </row>
    <row r="4" spans="1:10">
      <c r="A4" s="273" t="s">
        <v>20</v>
      </c>
      <c r="B4" s="276" t="s">
        <v>22</v>
      </c>
      <c r="C4" s="276" t="s">
        <v>23</v>
      </c>
      <c r="D4" s="276" t="s">
        <v>24</v>
      </c>
      <c r="E4" s="279" t="s">
        <v>26</v>
      </c>
      <c r="F4" s="282" t="s">
        <v>28</v>
      </c>
    </row>
    <row r="5" spans="1:10">
      <c r="A5" s="274"/>
      <c r="B5" s="277"/>
      <c r="C5" s="277"/>
      <c r="D5" s="277"/>
      <c r="E5" s="280"/>
      <c r="F5" s="283"/>
    </row>
    <row r="6" spans="1:10">
      <c r="A6" s="274"/>
      <c r="B6" s="277"/>
      <c r="C6" s="277"/>
      <c r="D6" s="277"/>
      <c r="E6" s="280"/>
      <c r="F6" s="283"/>
      <c r="I6" s="116"/>
    </row>
    <row r="7" spans="1:10">
      <c r="A7" s="274"/>
      <c r="B7" s="277"/>
      <c r="C7" s="277"/>
      <c r="D7" s="277"/>
      <c r="E7" s="280"/>
      <c r="F7" s="283"/>
    </row>
    <row r="8" spans="1:10">
      <c r="A8" s="275"/>
      <c r="B8" s="278"/>
      <c r="C8" s="278"/>
      <c r="D8" s="278"/>
      <c r="E8" s="281"/>
      <c r="F8" s="284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5"/>
    </row>
    <row r="10" spans="1:10" ht="18">
      <c r="A10" s="105" t="s">
        <v>146</v>
      </c>
      <c r="B10" s="107" t="s">
        <v>170</v>
      </c>
      <c r="C10" s="105"/>
      <c r="D10" s="105"/>
      <c r="E10" s="105"/>
      <c r="F10" s="105"/>
      <c r="J10" s="15"/>
    </row>
    <row r="11" spans="1:10" ht="36">
      <c r="A11" s="96">
        <v>1</v>
      </c>
      <c r="B11" s="99" t="s">
        <v>183</v>
      </c>
      <c r="C11" s="96" t="s">
        <v>48</v>
      </c>
      <c r="D11" s="96">
        <v>1.95E-2</v>
      </c>
      <c r="E11" s="86">
        <v>1509.8593344314968</v>
      </c>
      <c r="F11" s="86">
        <v>29.442257021414186</v>
      </c>
      <c r="J11" s="15"/>
    </row>
    <row r="12" spans="1:10" ht="54">
      <c r="A12" s="6">
        <v>2</v>
      </c>
      <c r="B12" s="90" t="s">
        <v>44</v>
      </c>
      <c r="C12" s="6" t="s">
        <v>45</v>
      </c>
      <c r="D12" s="136">
        <v>1.95E-2</v>
      </c>
      <c r="E12" s="86">
        <v>853.34685048878521</v>
      </c>
      <c r="F12" s="86">
        <v>16.640263584531311</v>
      </c>
      <c r="J12" s="15"/>
    </row>
    <row r="13" spans="1:10" ht="54">
      <c r="A13" s="88">
        <v>3</v>
      </c>
      <c r="B13" s="114" t="s">
        <v>184</v>
      </c>
      <c r="C13" s="88" t="s">
        <v>123</v>
      </c>
      <c r="D13" s="92">
        <v>2.702</v>
      </c>
      <c r="E13" s="86">
        <v>549.88206816942181</v>
      </c>
      <c r="F13" s="86">
        <v>1485.7813481937776</v>
      </c>
      <c r="J13" s="15"/>
    </row>
    <row r="14" spans="1:10" ht="36">
      <c r="A14" s="88">
        <v>4</v>
      </c>
      <c r="B14" s="64" t="s">
        <v>127</v>
      </c>
      <c r="C14" s="81" t="s">
        <v>45</v>
      </c>
      <c r="D14" s="92">
        <v>2.702</v>
      </c>
      <c r="E14" s="86">
        <v>775.26536965963794</v>
      </c>
      <c r="F14" s="86">
        <v>2094.7670288203417</v>
      </c>
      <c r="J14" s="15"/>
    </row>
    <row r="15" spans="1:10" ht="18">
      <c r="A15" s="88">
        <v>5</v>
      </c>
      <c r="B15" s="90" t="s">
        <v>186</v>
      </c>
      <c r="C15" s="94" t="s">
        <v>50</v>
      </c>
      <c r="D15" s="69">
        <v>5269</v>
      </c>
      <c r="E15" s="86">
        <v>1.81279802693216</v>
      </c>
      <c r="F15" s="86">
        <v>9551.6328039055516</v>
      </c>
      <c r="J15" s="15"/>
    </row>
    <row r="16" spans="1:10" ht="36">
      <c r="A16" s="96">
        <v>6</v>
      </c>
      <c r="B16" s="80" t="s">
        <v>148</v>
      </c>
      <c r="C16" s="96" t="s">
        <v>52</v>
      </c>
      <c r="D16" s="151">
        <v>50</v>
      </c>
      <c r="E16" s="86">
        <v>37.867336562582899</v>
      </c>
      <c r="F16" s="86">
        <v>1893.366828129145</v>
      </c>
      <c r="J16" s="15"/>
    </row>
    <row r="17" spans="1:10" ht="18">
      <c r="A17" s="53"/>
      <c r="B17" s="9" t="s">
        <v>118</v>
      </c>
      <c r="C17" s="53"/>
      <c r="D17" s="10"/>
      <c r="E17" s="54"/>
      <c r="F17" s="172">
        <f>SUM(F11:F16)</f>
        <v>15071.630529654762</v>
      </c>
      <c r="J17" s="15"/>
    </row>
    <row r="18" spans="1:10" ht="18">
      <c r="A18" s="53"/>
      <c r="B18" s="9" t="s">
        <v>119</v>
      </c>
      <c r="C18" s="53"/>
      <c r="D18" s="10"/>
      <c r="E18" s="54"/>
      <c r="F18" s="11">
        <f>F17/F$76</f>
        <v>0.15741401199735436</v>
      </c>
      <c r="J18" s="15"/>
    </row>
    <row r="19" spans="1:10" ht="18">
      <c r="A19" s="105" t="s">
        <v>147</v>
      </c>
      <c r="B19" s="107" t="s">
        <v>165</v>
      </c>
      <c r="C19" s="105"/>
      <c r="D19" s="105"/>
      <c r="E19" s="166"/>
      <c r="F19" s="166"/>
      <c r="J19" s="15"/>
    </row>
    <row r="20" spans="1:10" ht="54">
      <c r="A20" s="101">
        <v>1</v>
      </c>
      <c r="B20" s="76" t="s">
        <v>152</v>
      </c>
      <c r="C20" s="103" t="s">
        <v>52</v>
      </c>
      <c r="D20" s="151">
        <v>50</v>
      </c>
      <c r="E20" s="86">
        <v>422.14993811301099</v>
      </c>
      <c r="F20" s="86">
        <v>21107.496905650551</v>
      </c>
      <c r="J20" s="15"/>
    </row>
    <row r="21" spans="1:10" ht="36">
      <c r="A21" s="100">
        <v>2</v>
      </c>
      <c r="B21" s="99" t="s">
        <v>151</v>
      </c>
      <c r="C21" s="78" t="s">
        <v>52</v>
      </c>
      <c r="D21" s="151">
        <v>50</v>
      </c>
      <c r="E21" s="86">
        <v>597.49461270509744</v>
      </c>
      <c r="F21" s="86">
        <v>29874.730635254873</v>
      </c>
      <c r="J21" s="15"/>
    </row>
    <row r="22" spans="1:10" ht="36">
      <c r="A22" s="159">
        <v>3</v>
      </c>
      <c r="B22" s="165" t="s">
        <v>171</v>
      </c>
      <c r="C22" s="158" t="s">
        <v>52</v>
      </c>
      <c r="D22" s="160">
        <v>50</v>
      </c>
      <c r="E22" s="86">
        <v>158.79363061903729</v>
      </c>
      <c r="F22" s="86">
        <v>7939.6815309518643</v>
      </c>
      <c r="J22" s="15"/>
    </row>
    <row r="23" spans="1:10" ht="18">
      <c r="A23" s="94">
        <v>4</v>
      </c>
      <c r="B23" s="167" t="s">
        <v>173</v>
      </c>
      <c r="C23" s="161" t="s">
        <v>61</v>
      </c>
      <c r="D23" s="94">
        <f>5000*0.1</f>
        <v>500</v>
      </c>
      <c r="E23" s="86">
        <v>12.580360021786735</v>
      </c>
      <c r="F23" s="86">
        <v>6290.1800108933676</v>
      </c>
      <c r="J23" s="15"/>
    </row>
    <row r="24" spans="1:10" ht="36">
      <c r="A24" s="96">
        <v>5</v>
      </c>
      <c r="B24" s="80" t="s">
        <v>172</v>
      </c>
      <c r="C24" s="96" t="s">
        <v>55</v>
      </c>
      <c r="D24" s="157">
        <v>12</v>
      </c>
      <c r="E24" s="86">
        <v>145.58714181613882</v>
      </c>
      <c r="F24" s="86">
        <v>1747.0457017936658</v>
      </c>
      <c r="J24" s="15"/>
    </row>
    <row r="25" spans="1:10" ht="18">
      <c r="A25" s="53"/>
      <c r="B25" s="9" t="s">
        <v>118</v>
      </c>
      <c r="C25" s="53"/>
      <c r="D25" s="10"/>
      <c r="E25" s="54"/>
      <c r="F25" s="172">
        <f>SUM(F20:F24)</f>
        <v>66959.134784544323</v>
      </c>
      <c r="J25" s="15"/>
    </row>
    <row r="26" spans="1:10" ht="18">
      <c r="A26" s="53"/>
      <c r="B26" s="9" t="s">
        <v>119</v>
      </c>
      <c r="C26" s="53"/>
      <c r="D26" s="10"/>
      <c r="E26" s="54"/>
      <c r="F26" s="11">
        <f>F25/F$76</f>
        <v>0.69934742797521121</v>
      </c>
      <c r="J26" s="15"/>
    </row>
    <row r="27" spans="1:10" ht="18">
      <c r="A27" s="105" t="s">
        <v>149</v>
      </c>
      <c r="B27" s="107" t="s">
        <v>125</v>
      </c>
      <c r="C27" s="105"/>
      <c r="D27" s="105"/>
      <c r="E27" s="166"/>
      <c r="F27" s="166"/>
      <c r="J27" s="15"/>
    </row>
    <row r="28" spans="1:10" ht="54">
      <c r="A28" s="88">
        <v>1</v>
      </c>
      <c r="B28" s="90" t="s">
        <v>184</v>
      </c>
      <c r="C28" s="88" t="s">
        <v>123</v>
      </c>
      <c r="D28" s="66">
        <v>8.8200000000000001E-2</v>
      </c>
      <c r="E28" s="86">
        <v>800.45103989204472</v>
      </c>
      <c r="F28" s="86">
        <v>70.59978171847834</v>
      </c>
      <c r="J28" s="15"/>
    </row>
    <row r="29" spans="1:10" ht="36">
      <c r="A29" s="88">
        <v>2</v>
      </c>
      <c r="B29" s="64" t="s">
        <v>128</v>
      </c>
      <c r="C29" s="81" t="s">
        <v>45</v>
      </c>
      <c r="D29" s="66">
        <v>8.8200000000000001E-2</v>
      </c>
      <c r="E29" s="86">
        <v>775.26536965963794</v>
      </c>
      <c r="F29" s="86">
        <v>68.37840560398007</v>
      </c>
      <c r="J29" s="15"/>
    </row>
    <row r="30" spans="1:10" ht="18">
      <c r="A30" s="88">
        <v>3</v>
      </c>
      <c r="B30" s="90" t="s">
        <v>186</v>
      </c>
      <c r="C30" s="94" t="s">
        <v>50</v>
      </c>
      <c r="D30" s="69">
        <v>172</v>
      </c>
      <c r="E30" s="86">
        <v>1.81279802693216</v>
      </c>
      <c r="F30" s="86">
        <v>311.80126063233155</v>
      </c>
      <c r="J30" s="15"/>
    </row>
    <row r="31" spans="1:10" ht="36">
      <c r="A31" s="88">
        <v>4</v>
      </c>
      <c r="B31" s="67" t="s">
        <v>148</v>
      </c>
      <c r="C31" s="88" t="s">
        <v>52</v>
      </c>
      <c r="D31" s="86">
        <v>2.1</v>
      </c>
      <c r="E31" s="86">
        <v>37.867336562582899</v>
      </c>
      <c r="F31" s="86">
        <v>79.521406781424091</v>
      </c>
      <c r="J31" s="15"/>
    </row>
    <row r="32" spans="1:10" ht="54">
      <c r="A32" s="101">
        <v>5</v>
      </c>
      <c r="B32" s="76" t="s">
        <v>152</v>
      </c>
      <c r="C32" s="103" t="s">
        <v>52</v>
      </c>
      <c r="D32" s="75">
        <v>2.1</v>
      </c>
      <c r="E32" s="86">
        <v>422.14993811301099</v>
      </c>
      <c r="F32" s="86">
        <v>886.51487003732313</v>
      </c>
      <c r="J32" s="15"/>
    </row>
    <row r="33" spans="1:10" ht="36">
      <c r="A33" s="100">
        <v>6</v>
      </c>
      <c r="B33" s="99" t="s">
        <v>151</v>
      </c>
      <c r="C33" s="78" t="s">
        <v>52</v>
      </c>
      <c r="D33" s="75">
        <v>2.1</v>
      </c>
      <c r="E33" s="86">
        <v>597.49461270509744</v>
      </c>
      <c r="F33" s="86">
        <v>1254.7386866807046</v>
      </c>
      <c r="J33" s="15"/>
    </row>
    <row r="34" spans="1:10" ht="36">
      <c r="A34" s="159">
        <v>7</v>
      </c>
      <c r="B34" s="165" t="s">
        <v>171</v>
      </c>
      <c r="C34" s="158" t="s">
        <v>52</v>
      </c>
      <c r="D34" s="155">
        <v>2.1</v>
      </c>
      <c r="E34" s="86">
        <v>158.79363061903729</v>
      </c>
      <c r="F34" s="86">
        <v>333.46662429997832</v>
      </c>
      <c r="J34" s="15"/>
    </row>
    <row r="35" spans="1:10" ht="18">
      <c r="A35" s="94">
        <v>8</v>
      </c>
      <c r="B35" s="167" t="s">
        <v>173</v>
      </c>
      <c r="C35" s="161" t="s">
        <v>61</v>
      </c>
      <c r="D35" s="94">
        <f>210*0.1</f>
        <v>21</v>
      </c>
      <c r="E35" s="86">
        <v>12.580360021786735</v>
      </c>
      <c r="F35" s="86">
        <v>264.18756045752144</v>
      </c>
      <c r="J35" s="15"/>
    </row>
    <row r="36" spans="1:10" ht="18">
      <c r="A36" s="53">
        <v>9</v>
      </c>
      <c r="B36" s="142" t="s">
        <v>205</v>
      </c>
      <c r="C36" s="53" t="s">
        <v>59</v>
      </c>
      <c r="D36" s="53">
        <v>40</v>
      </c>
      <c r="E36" s="86">
        <v>33.850644011547637</v>
      </c>
      <c r="F36" s="86">
        <v>1354.0257604619053</v>
      </c>
      <c r="J36" s="15"/>
    </row>
    <row r="37" spans="1:10" ht="54">
      <c r="A37" s="96">
        <v>10</v>
      </c>
      <c r="B37" s="169" t="s">
        <v>207</v>
      </c>
      <c r="C37" s="96" t="s">
        <v>55</v>
      </c>
      <c r="D37" s="96">
        <v>0.34399999999999997</v>
      </c>
      <c r="E37" s="86">
        <v>114.0552078769647</v>
      </c>
      <c r="F37" s="86">
        <v>39.234991509675851</v>
      </c>
      <c r="J37" s="15"/>
    </row>
    <row r="38" spans="1:10" ht="54">
      <c r="A38" s="6">
        <v>11</v>
      </c>
      <c r="B38" s="67" t="s">
        <v>213</v>
      </c>
      <c r="C38" s="6" t="s">
        <v>47</v>
      </c>
      <c r="D38" s="139">
        <v>6.4</v>
      </c>
      <c r="E38" s="86">
        <v>79.827053751074033</v>
      </c>
      <c r="F38" s="86">
        <v>510.89314400687385</v>
      </c>
      <c r="J38" s="15"/>
    </row>
    <row r="39" spans="1:10" ht="36">
      <c r="A39" s="96">
        <v>12</v>
      </c>
      <c r="B39" s="99" t="s">
        <v>194</v>
      </c>
      <c r="C39" s="96" t="s">
        <v>55</v>
      </c>
      <c r="D39" s="96">
        <v>0.48</v>
      </c>
      <c r="E39" s="86">
        <v>114.0552078769647</v>
      </c>
      <c r="F39" s="86">
        <v>54.746499780943054</v>
      </c>
      <c r="J39" s="15"/>
    </row>
    <row r="40" spans="1:10" ht="18">
      <c r="A40" s="53"/>
      <c r="B40" s="9" t="s">
        <v>118</v>
      </c>
      <c r="C40" s="53"/>
      <c r="D40" s="10"/>
      <c r="E40" s="54"/>
      <c r="F40" s="172">
        <f>SUM(F28:F39)</f>
        <v>5228.1089919711394</v>
      </c>
      <c r="J40" s="15"/>
    </row>
    <row r="41" spans="1:10" ht="18">
      <c r="A41" s="53"/>
      <c r="B41" s="9" t="s">
        <v>119</v>
      </c>
      <c r="C41" s="53"/>
      <c r="D41" s="10"/>
      <c r="E41" s="54"/>
      <c r="F41" s="11">
        <f>F40/F$76</f>
        <v>5.4604417880755513E-2</v>
      </c>
      <c r="J41" s="15"/>
    </row>
    <row r="42" spans="1:10" ht="36">
      <c r="A42" s="109" t="s">
        <v>150</v>
      </c>
      <c r="B42" s="150" t="s">
        <v>216</v>
      </c>
      <c r="C42" s="110"/>
      <c r="D42" s="110"/>
      <c r="E42" s="166"/>
      <c r="F42" s="166"/>
      <c r="J42" s="15"/>
    </row>
    <row r="43" spans="1:10" ht="54">
      <c r="A43" s="6">
        <v>1</v>
      </c>
      <c r="B43" s="170" t="s">
        <v>214</v>
      </c>
      <c r="C43" s="6" t="s">
        <v>48</v>
      </c>
      <c r="D43" s="136">
        <v>5.28E-2</v>
      </c>
      <c r="E43" s="86">
        <v>775.26536965963794</v>
      </c>
      <c r="F43" s="86">
        <v>40.934011518028882</v>
      </c>
      <c r="J43" s="15"/>
    </row>
    <row r="44" spans="1:10" ht="18">
      <c r="A44" s="88">
        <v>2</v>
      </c>
      <c r="B44" s="90" t="s">
        <v>186</v>
      </c>
      <c r="C44" s="94" t="s">
        <v>50</v>
      </c>
      <c r="D44" s="86">
        <f>52.8*1.95</f>
        <v>102.96</v>
      </c>
      <c r="E44" s="86">
        <v>1.81279802693216</v>
      </c>
      <c r="F44" s="86">
        <v>186.64568485293518</v>
      </c>
      <c r="J44" s="15"/>
    </row>
    <row r="45" spans="1:10" ht="36">
      <c r="A45" s="6">
        <v>3</v>
      </c>
      <c r="B45" s="90" t="s">
        <v>195</v>
      </c>
      <c r="C45" s="8" t="s">
        <v>61</v>
      </c>
      <c r="D45" s="8">
        <v>19.8</v>
      </c>
      <c r="E45" s="86">
        <v>11.96498766048108</v>
      </c>
      <c r="F45" s="86">
        <v>236.90675567752541</v>
      </c>
      <c r="J45" s="15"/>
    </row>
    <row r="46" spans="1:10" ht="54">
      <c r="A46" s="6">
        <v>4</v>
      </c>
      <c r="B46" s="90" t="s">
        <v>215</v>
      </c>
      <c r="C46" s="6" t="s">
        <v>45</v>
      </c>
      <c r="D46" s="136">
        <v>4.7500000000000001E-2</v>
      </c>
      <c r="E46" s="86">
        <v>656.75543368712022</v>
      </c>
      <c r="F46" s="86">
        <v>31.195883100138207</v>
      </c>
      <c r="J46" s="15"/>
    </row>
    <row r="47" spans="1:10" ht="36">
      <c r="A47" s="6">
        <v>5</v>
      </c>
      <c r="B47" s="90" t="s">
        <v>196</v>
      </c>
      <c r="C47" s="6" t="s">
        <v>47</v>
      </c>
      <c r="D47" s="6">
        <v>10.6</v>
      </c>
      <c r="E47" s="86">
        <v>16.957773899402202</v>
      </c>
      <c r="F47" s="86">
        <v>179.75240333366332</v>
      </c>
      <c r="J47" s="15"/>
    </row>
    <row r="48" spans="1:10" ht="36">
      <c r="A48" s="162">
        <v>6</v>
      </c>
      <c r="B48" s="168" t="s">
        <v>198</v>
      </c>
      <c r="C48" s="162" t="s">
        <v>61</v>
      </c>
      <c r="D48" s="163">
        <v>44.6</v>
      </c>
      <c r="E48" s="98">
        <v>50.72695341362769</v>
      </c>
      <c r="F48" s="98">
        <v>2262.4221222477954</v>
      </c>
      <c r="J48" s="15"/>
    </row>
    <row r="49" spans="1:10" ht="36">
      <c r="A49" s="6">
        <v>7</v>
      </c>
      <c r="B49" s="113" t="s">
        <v>200</v>
      </c>
      <c r="C49" s="6" t="s">
        <v>47</v>
      </c>
      <c r="D49" s="6">
        <v>42.2</v>
      </c>
      <c r="E49" s="98">
        <v>50.190645802432059</v>
      </c>
      <c r="F49" s="98">
        <v>2118.0452528626329</v>
      </c>
      <c r="J49" s="15"/>
    </row>
    <row r="50" spans="1:10" ht="18">
      <c r="A50" s="156">
        <v>8</v>
      </c>
      <c r="B50" s="167" t="s">
        <v>210</v>
      </c>
      <c r="C50" s="156" t="s">
        <v>154</v>
      </c>
      <c r="D50" s="156">
        <f>33*0.1</f>
        <v>3.3000000000000003</v>
      </c>
      <c r="E50" s="98">
        <v>19.530930975814453</v>
      </c>
      <c r="F50" s="98">
        <v>64.452072220187688</v>
      </c>
      <c r="J50" s="15"/>
    </row>
    <row r="51" spans="1:10" ht="36">
      <c r="A51" s="53">
        <v>9</v>
      </c>
      <c r="B51" s="90" t="s">
        <v>211</v>
      </c>
      <c r="C51" s="53" t="s">
        <v>59</v>
      </c>
      <c r="D51" s="53">
        <v>24.8</v>
      </c>
      <c r="E51" s="98">
        <v>6.0122893460403457</v>
      </c>
      <c r="F51" s="98">
        <v>149.10477578180058</v>
      </c>
      <c r="J51" s="15"/>
    </row>
    <row r="52" spans="1:10" ht="36">
      <c r="A52" s="6">
        <v>10</v>
      </c>
      <c r="B52" s="90" t="s">
        <v>163</v>
      </c>
      <c r="C52" s="6" t="s">
        <v>55</v>
      </c>
      <c r="D52" s="6">
        <v>1.69</v>
      </c>
      <c r="E52" s="98">
        <v>114.0552078769647</v>
      </c>
      <c r="F52" s="98">
        <v>192.75330131207033</v>
      </c>
      <c r="J52" s="15"/>
    </row>
    <row r="53" spans="1:10" ht="18">
      <c r="A53" s="6">
        <v>11</v>
      </c>
      <c r="B53" s="90" t="s">
        <v>70</v>
      </c>
      <c r="C53" s="6" t="s">
        <v>47</v>
      </c>
      <c r="D53" s="6">
        <v>22.8</v>
      </c>
      <c r="E53" s="98">
        <v>1.8272617024973825</v>
      </c>
      <c r="F53" s="98">
        <v>41.661566816940322</v>
      </c>
      <c r="J53" s="15"/>
    </row>
    <row r="54" spans="1:10" ht="36">
      <c r="A54" s="6">
        <v>12</v>
      </c>
      <c r="B54" s="171" t="s">
        <v>220</v>
      </c>
      <c r="C54" s="6" t="s">
        <v>48</v>
      </c>
      <c r="D54" s="136">
        <v>9.74E-2</v>
      </c>
      <c r="E54" s="98">
        <v>775.26536965963794</v>
      </c>
      <c r="F54" s="98">
        <v>75.510847004848742</v>
      </c>
      <c r="J54" s="15"/>
    </row>
    <row r="55" spans="1:10" ht="18">
      <c r="A55" s="88">
        <v>13</v>
      </c>
      <c r="B55" s="90" t="s">
        <v>186</v>
      </c>
      <c r="C55" s="94" t="s">
        <v>50</v>
      </c>
      <c r="D55" s="86">
        <f>97.4*1.95</f>
        <v>189.93</v>
      </c>
      <c r="E55" s="98">
        <v>1.81279802693216</v>
      </c>
      <c r="F55" s="98">
        <v>344.3047292552252</v>
      </c>
      <c r="J55" s="15"/>
    </row>
    <row r="56" spans="1:10" ht="18">
      <c r="A56" s="53"/>
      <c r="B56" s="9" t="s">
        <v>118</v>
      </c>
      <c r="C56" s="53"/>
      <c r="D56" s="10"/>
      <c r="E56" s="54"/>
      <c r="F56" s="172">
        <f>SUM(F43:F55)</f>
        <v>5923.6894059837932</v>
      </c>
      <c r="J56" s="15"/>
    </row>
    <row r="57" spans="1:10" ht="18">
      <c r="A57" s="53"/>
      <c r="B57" s="9" t="s">
        <v>119</v>
      </c>
      <c r="C57" s="53"/>
      <c r="D57" s="10"/>
      <c r="E57" s="54"/>
      <c r="F57" s="11">
        <f>F56/F$76</f>
        <v>6.1869332146074936E-2</v>
      </c>
      <c r="J57" s="15"/>
    </row>
    <row r="58" spans="1:10" ht="18">
      <c r="A58" s="105" t="s">
        <v>212</v>
      </c>
      <c r="B58" s="107" t="s">
        <v>187</v>
      </c>
      <c r="C58" s="105"/>
      <c r="D58" s="105"/>
      <c r="E58" s="166"/>
      <c r="F58" s="166"/>
      <c r="J58" s="15"/>
    </row>
    <row r="59" spans="1:10" ht="54">
      <c r="A59" s="6">
        <v>1</v>
      </c>
      <c r="B59" s="114" t="s">
        <v>188</v>
      </c>
      <c r="C59" s="6" t="s">
        <v>45</v>
      </c>
      <c r="D59" s="138">
        <v>4.2000000000000003E-2</v>
      </c>
      <c r="E59" s="98">
        <v>683.60238669791556</v>
      </c>
      <c r="F59" s="98">
        <v>28.711300241312454</v>
      </c>
      <c r="J59" s="15"/>
    </row>
    <row r="60" spans="1:10" ht="36">
      <c r="A60" s="6">
        <v>2</v>
      </c>
      <c r="B60" s="90" t="s">
        <v>190</v>
      </c>
      <c r="C60" s="6" t="s">
        <v>47</v>
      </c>
      <c r="D60" s="139">
        <v>8.5</v>
      </c>
      <c r="E60" s="98">
        <v>9.7767833807692472</v>
      </c>
      <c r="F60" s="98">
        <v>83.102658736538615</v>
      </c>
      <c r="J60" s="15"/>
    </row>
    <row r="61" spans="1:10" ht="36">
      <c r="A61" s="88">
        <v>3</v>
      </c>
      <c r="B61" s="64" t="s">
        <v>128</v>
      </c>
      <c r="C61" s="81" t="s">
        <v>45</v>
      </c>
      <c r="D61" s="66">
        <v>8.5000000000000006E-3</v>
      </c>
      <c r="E61" s="98">
        <v>775.26536965963794</v>
      </c>
      <c r="F61" s="98">
        <v>6.5897556421069226</v>
      </c>
      <c r="J61" s="15"/>
    </row>
    <row r="62" spans="1:10" ht="18">
      <c r="A62" s="88">
        <v>4</v>
      </c>
      <c r="B62" s="90" t="s">
        <v>186</v>
      </c>
      <c r="C62" s="94" t="s">
        <v>50</v>
      </c>
      <c r="D62" s="86">
        <f>8.5*1.95</f>
        <v>16.574999999999999</v>
      </c>
      <c r="E62" s="98">
        <v>1.81279802693216</v>
      </c>
      <c r="F62" s="98">
        <v>30.04712729640055</v>
      </c>
      <c r="J62" s="15"/>
    </row>
    <row r="63" spans="1:10" ht="36">
      <c r="A63" s="94">
        <v>5</v>
      </c>
      <c r="B63" s="167" t="s">
        <v>193</v>
      </c>
      <c r="C63" s="161" t="s">
        <v>61</v>
      </c>
      <c r="D63" s="94">
        <v>0.5</v>
      </c>
      <c r="E63" s="98">
        <v>12.580360021786735</v>
      </c>
      <c r="F63" s="98">
        <v>6.2901800108933674</v>
      </c>
      <c r="J63" s="15"/>
    </row>
    <row r="64" spans="1:10" ht="54">
      <c r="A64" s="6">
        <v>6</v>
      </c>
      <c r="B64" s="67" t="s">
        <v>192</v>
      </c>
      <c r="C64" s="6" t="s">
        <v>47</v>
      </c>
      <c r="D64" s="139">
        <v>7.2</v>
      </c>
      <c r="E64" s="98">
        <v>79.827053751074033</v>
      </c>
      <c r="F64" s="98">
        <v>574.75478700773306</v>
      </c>
      <c r="J64" s="15"/>
    </row>
    <row r="65" spans="1:11" ht="36">
      <c r="A65" s="96">
        <v>7</v>
      </c>
      <c r="B65" s="99" t="s">
        <v>194</v>
      </c>
      <c r="C65" s="96" t="s">
        <v>55</v>
      </c>
      <c r="D65" s="96">
        <v>0.18</v>
      </c>
      <c r="E65" s="86">
        <v>114.0552078769647</v>
      </c>
      <c r="F65" s="86">
        <v>20.529937417853645</v>
      </c>
      <c r="J65" s="15"/>
    </row>
    <row r="66" spans="1:11" ht="18">
      <c r="A66" s="96">
        <v>8</v>
      </c>
      <c r="B66" s="99" t="s">
        <v>70</v>
      </c>
      <c r="C66" s="96" t="s">
        <v>47</v>
      </c>
      <c r="D66" s="96">
        <v>42</v>
      </c>
      <c r="E66" s="86">
        <v>1.8272617024973825</v>
      </c>
      <c r="F66" s="86">
        <v>76.744991504890052</v>
      </c>
      <c r="J66" s="15"/>
    </row>
    <row r="67" spans="1:11" ht="18">
      <c r="A67" s="53"/>
      <c r="B67" s="9" t="s">
        <v>118</v>
      </c>
      <c r="C67" s="53"/>
      <c r="D67" s="10"/>
      <c r="E67" s="54"/>
      <c r="F67" s="73">
        <f>SUM(F59:F66)</f>
        <v>826.7707378577287</v>
      </c>
      <c r="J67" s="15"/>
    </row>
    <row r="68" spans="1:11" ht="18">
      <c r="A68" s="53"/>
      <c r="B68" s="9" t="s">
        <v>119</v>
      </c>
      <c r="C68" s="53"/>
      <c r="D68" s="10"/>
      <c r="E68" s="54"/>
      <c r="F68" s="11">
        <f>F67/F$76</f>
        <v>8.6351173877388821E-3</v>
      </c>
      <c r="J68" s="15"/>
    </row>
    <row r="69" spans="1:11" ht="18">
      <c r="A69" s="109" t="s">
        <v>232</v>
      </c>
      <c r="B69" s="109" t="s">
        <v>222</v>
      </c>
      <c r="C69" s="109"/>
      <c r="D69" s="109"/>
      <c r="E69" s="109"/>
      <c r="F69" s="109"/>
      <c r="J69" s="15"/>
    </row>
    <row r="70" spans="1:11" ht="36">
      <c r="A70" s="173">
        <v>1</v>
      </c>
      <c r="B70" s="175" t="s">
        <v>224</v>
      </c>
      <c r="C70" s="173" t="s">
        <v>225</v>
      </c>
      <c r="D70" s="176">
        <v>7.0000000000000007E-2</v>
      </c>
      <c r="E70" s="98">
        <v>455.09155404151693</v>
      </c>
      <c r="F70" s="98">
        <v>31.856408782906186</v>
      </c>
      <c r="J70" s="15"/>
    </row>
    <row r="71" spans="1:11" ht="36">
      <c r="A71" s="173">
        <v>2</v>
      </c>
      <c r="B71" s="175" t="s">
        <v>227</v>
      </c>
      <c r="C71" s="173" t="s">
        <v>225</v>
      </c>
      <c r="D71" s="176">
        <v>1.788</v>
      </c>
      <c r="E71" s="98">
        <v>879.02722254126263</v>
      </c>
      <c r="F71" s="98">
        <v>1571.7006739037774</v>
      </c>
      <c r="J71" s="15"/>
      <c r="K71" s="116"/>
    </row>
    <row r="72" spans="1:11" ht="36">
      <c r="A72" s="173">
        <v>3</v>
      </c>
      <c r="B72" s="175" t="s">
        <v>229</v>
      </c>
      <c r="C72" s="173" t="s">
        <v>225</v>
      </c>
      <c r="D72" s="177">
        <v>0.87</v>
      </c>
      <c r="E72" s="98">
        <v>135.38139680188948</v>
      </c>
      <c r="F72" s="98">
        <v>117.78181521764385</v>
      </c>
      <c r="I72" s="116"/>
      <c r="J72" s="15"/>
    </row>
    <row r="73" spans="1:11" ht="36">
      <c r="A73" s="173">
        <v>4</v>
      </c>
      <c r="B73" s="175" t="s">
        <v>231</v>
      </c>
      <c r="C73" s="173" t="s">
        <v>225</v>
      </c>
      <c r="D73" s="177">
        <v>0.06</v>
      </c>
      <c r="E73" s="98">
        <v>241.52516900544578</v>
      </c>
      <c r="F73" s="98">
        <v>14.491510140326746</v>
      </c>
      <c r="J73" s="15"/>
    </row>
    <row r="74" spans="1:11" ht="18">
      <c r="A74" s="53"/>
      <c r="B74" s="9" t="s">
        <v>118</v>
      </c>
      <c r="C74" s="53"/>
      <c r="D74" s="10"/>
      <c r="E74" s="54"/>
      <c r="F74" s="73">
        <f>SUM(F70:F73)</f>
        <v>1735.8304080446542</v>
      </c>
    </row>
    <row r="75" spans="1:11" ht="18">
      <c r="A75" s="53"/>
      <c r="B75" s="9" t="s">
        <v>119</v>
      </c>
      <c r="C75" s="53"/>
      <c r="D75" s="10"/>
      <c r="E75" s="54"/>
      <c r="F75" s="11">
        <f>F74/F$76</f>
        <v>1.8129692612865077E-2</v>
      </c>
    </row>
    <row r="76" spans="1:11" ht="18">
      <c r="B76" s="16" t="s">
        <v>72</v>
      </c>
      <c r="F76" s="17">
        <f>F17+F25+F40+F56+F67+F74</f>
        <v>95745.164858056407</v>
      </c>
    </row>
    <row r="77" spans="1:11" ht="18">
      <c r="A77" s="18"/>
      <c r="B77" s="16" t="s">
        <v>116</v>
      </c>
      <c r="C77" s="16"/>
      <c r="D77" s="18"/>
      <c r="E77" s="19"/>
      <c r="F77" s="20">
        <f>F76*20%</f>
        <v>19149.032971611283</v>
      </c>
    </row>
    <row r="78" spans="1:11" ht="18">
      <c r="A78" s="18"/>
      <c r="B78" s="16" t="s">
        <v>72</v>
      </c>
      <c r="C78" s="16"/>
      <c r="D78" s="18"/>
      <c r="E78" s="19"/>
      <c r="F78" s="20">
        <f>F76+F77</f>
        <v>114894.19782966768</v>
      </c>
    </row>
    <row r="79" spans="1:11" ht="18">
      <c r="A79" s="1"/>
      <c r="B79" s="21"/>
      <c r="C79" s="21"/>
      <c r="D79" s="21"/>
      <c r="E79" s="22"/>
      <c r="F79" s="22"/>
    </row>
    <row r="80" spans="1:11" ht="18">
      <c r="B80" s="122" t="s">
        <v>113</v>
      </c>
      <c r="C80" s="123"/>
      <c r="D80" s="124"/>
      <c r="E80" s="122" t="s">
        <v>168</v>
      </c>
      <c r="F80" s="125"/>
    </row>
    <row r="81" spans="2:6" ht="18">
      <c r="B81" s="126"/>
      <c r="C81" s="127"/>
      <c r="D81" s="128"/>
      <c r="E81" s="122"/>
      <c r="F81" s="125"/>
    </row>
    <row r="82" spans="2:6" ht="18">
      <c r="B82" s="122" t="s">
        <v>17</v>
      </c>
      <c r="C82" s="129"/>
      <c r="D82" s="130"/>
      <c r="E82" s="122" t="s">
        <v>169</v>
      </c>
      <c r="F82" s="125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Администратор</cp:lastModifiedBy>
  <dcterms:created xsi:type="dcterms:W3CDTF">2024-10-04T17:50:00Z</dcterms:created>
  <dcterms:modified xsi:type="dcterms:W3CDTF">2026-05-08T11:46:31Z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